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19980" windowHeight="9240"/>
  </bookViews>
  <sheets>
    <sheet name="Ⅶ-1 광업 및 제조업(10인이상)(2017~2021)" sheetId="10" r:id="rId1"/>
    <sheet name="Ⅶ-1 광업 및 제조업(10인이상)(2022)" sheetId="21" r:id="rId2"/>
    <sheet name="Ⅶ-2 사업체규모별 광업 및 제조업(10인이상)" sheetId="15" r:id="rId3"/>
    <sheet name="Ⅶ-3 제조업 중분류별 사업체 수 및 종사자수" sheetId="11" r:id="rId4"/>
    <sheet name="Ⅶ-4 산업 및 농공단지" sheetId="14" r:id="rId5"/>
    <sheet name="Ⅶ-5.석유류소비량(2017~2020)" sheetId="19" r:id="rId6"/>
    <sheet name="Ⅶ-5 석유류 소비량(2021~2022)" sheetId="16" r:id="rId7"/>
    <sheet name="Ⅶ-6" sheetId="17" state="hidden" r:id="rId8"/>
    <sheet name="Ⅶ-7" sheetId="8" state="hidden" r:id="rId9"/>
    <sheet name="Ⅶ-8" sheetId="18" state="hidden" r:id="rId10"/>
  </sheets>
  <definedNames>
    <definedName name="_xlnm.Print_Area" localSheetId="5">'Ⅶ-5.석유류소비량(2017~2020)'!$A$1:$S$13</definedName>
  </definedNames>
  <calcPr calcId="162913"/>
</workbook>
</file>

<file path=xl/calcChain.xml><?xml version="1.0" encoding="utf-8"?>
<calcChain xmlns="http://schemas.openxmlformats.org/spreadsheetml/2006/main">
  <c r="H15" i="14" l="1"/>
  <c r="B4" i="16" l="1"/>
  <c r="B5" i="16"/>
  <c r="B6" i="16"/>
  <c r="B7" i="16"/>
  <c r="P9" i="19" l="1"/>
  <c r="Q9" i="19" s="1"/>
  <c r="N9" i="19"/>
  <c r="J9" i="19"/>
  <c r="H9" i="19"/>
  <c r="E9" i="19"/>
</calcChain>
</file>

<file path=xl/sharedStrings.xml><?xml version="1.0" encoding="utf-8"?>
<sst xmlns="http://schemas.openxmlformats.org/spreadsheetml/2006/main" count="372" uniqueCount="240">
  <si>
    <t>단위 : 개, 명, 백만원</t>
  </si>
  <si>
    <t>Source : Statistics Korea</t>
  </si>
  <si>
    <t>무연탄 Anthracite</t>
  </si>
  <si>
    <t>유연탄 Bituminous</t>
  </si>
  <si>
    <t>LPG</t>
  </si>
  <si>
    <t>Unit : each, person, million won</t>
    <phoneticPr fontId="2" type="noConversion"/>
  </si>
  <si>
    <t>사업체수
Number of establishments</t>
    <phoneticPr fontId="2" type="noConversion"/>
  </si>
  <si>
    <t xml:space="preserve"> 자료 : 「광업제조업조사」 통계청 산업통계과 </t>
    <phoneticPr fontId="2" type="noConversion"/>
  </si>
  <si>
    <t>Unit : 1,000 toe</t>
    <phoneticPr fontId="2" type="noConversion"/>
  </si>
  <si>
    <t>공급권역내
 인구수 Population
(B)</t>
    <phoneticPr fontId="2" type="noConversion"/>
  </si>
  <si>
    <t>휘발유
Gasoline</t>
    <phoneticPr fontId="2" type="noConversion"/>
  </si>
  <si>
    <t>벙커C유
Bunker C</t>
    <phoneticPr fontId="2" type="noConversion"/>
  </si>
  <si>
    <t>LPG</t>
    <phoneticPr fontId="2" type="noConversion"/>
  </si>
  <si>
    <t xml:space="preserve"> 주 : toe(tonnage of oil equivalent)는 석유환산톤을 뜻함</t>
    <phoneticPr fontId="2" type="noConversion"/>
  </si>
  <si>
    <t>단지수
Number of  complexes</t>
    <phoneticPr fontId="4" type="noConversion"/>
  </si>
  <si>
    <t>가동률(%)
Operation
ratio</t>
    <phoneticPr fontId="4" type="noConversion"/>
  </si>
  <si>
    <t>단위 : 개, 명</t>
    <phoneticPr fontId="2" type="noConversion"/>
  </si>
  <si>
    <t>사업체수
Establishments</t>
    <phoneticPr fontId="2" type="noConversion"/>
  </si>
  <si>
    <t>종사자수
Workers</t>
    <phoneticPr fontId="2" type="noConversion"/>
  </si>
  <si>
    <t xml:space="preserve"> 자료 : 「광업제조업조사」 통계청 산업통계과</t>
    <phoneticPr fontId="2" type="noConversion"/>
  </si>
  <si>
    <t>종사자수
Number of 
workers</t>
    <phoneticPr fontId="2" type="noConversion"/>
  </si>
  <si>
    <t>출하액
Value of 
shipments</t>
    <phoneticPr fontId="2" type="noConversion"/>
  </si>
  <si>
    <t>단위 : 개별</t>
    <phoneticPr fontId="2" type="noConversion"/>
  </si>
  <si>
    <t xml:space="preserve">열에너지 
Heat energy </t>
    <phoneticPr fontId="2" type="noConversion"/>
  </si>
  <si>
    <t>종사자수
Number of workers</t>
    <phoneticPr fontId="2" type="noConversion"/>
  </si>
  <si>
    <t>출하액
Value of shipments</t>
    <phoneticPr fontId="2" type="noConversion"/>
  </si>
  <si>
    <t>완제품·반제품·재공품 재고액
Value of inventories</t>
    <phoneticPr fontId="2" type="noConversion"/>
  </si>
  <si>
    <t>Source : Ministry of Trade Industruy and Energy, Metropolitan City and Province</t>
    <phoneticPr fontId="2" type="noConversion"/>
  </si>
  <si>
    <t>단위 : 개</t>
    <phoneticPr fontId="2" type="noConversion"/>
  </si>
  <si>
    <t>Unit : number</t>
    <phoneticPr fontId="2" type="noConversion"/>
  </si>
  <si>
    <t>관리대상 수
Number of subject to control</t>
    <phoneticPr fontId="2" type="noConversion"/>
  </si>
  <si>
    <t>Source : Korea Energy Economics Institute</t>
    <phoneticPr fontId="2" type="noConversion"/>
  </si>
  <si>
    <t>신재생 
Renewables</t>
    <phoneticPr fontId="2" type="noConversion"/>
  </si>
  <si>
    <t>연간급여액
(퇴직금 제외)
Wages and salaries</t>
    <phoneticPr fontId="2" type="noConversion"/>
  </si>
  <si>
    <t>주요생산비
Major production cost</t>
    <phoneticPr fontId="2" type="noConversion"/>
  </si>
  <si>
    <t>연말
 End of year</t>
    <phoneticPr fontId="2" type="noConversion"/>
  </si>
  <si>
    <t>주요생산비
Major production 
cost</t>
    <phoneticPr fontId="2" type="noConversion"/>
  </si>
  <si>
    <t>유형자산 
연말잔액
Value of tangible assets
at end of year</t>
    <phoneticPr fontId="2" type="noConversion"/>
  </si>
  <si>
    <t>풍력
Wind 
Power
(MWh)</t>
    <phoneticPr fontId="2" type="noConversion"/>
  </si>
  <si>
    <t>Ⅶ. 광업·제조업 및 에너지 Mining·Manufacturing Industry and Energy</t>
    <phoneticPr fontId="2" type="noConversion"/>
  </si>
  <si>
    <t>1. 광업 및 제조업(10인이상)  Mining and Manufacturing(10 or More workers)</t>
    <phoneticPr fontId="2" type="noConversion"/>
  </si>
  <si>
    <t>연초
Beginning of year</t>
    <phoneticPr fontId="2" type="noConversion"/>
  </si>
  <si>
    <t>6. 에너지 관리대상 현황  Energy Control</t>
    <phoneticPr fontId="2" type="noConversion"/>
  </si>
  <si>
    <t>유형자산연말
잔액(건설중인
자산제외)
Value of tangible assets at end of year</t>
    <phoneticPr fontId="2" type="noConversion"/>
  </si>
  <si>
    <t>태양광
Solar Photovoltaic
(MWh)</t>
    <phoneticPr fontId="2" type="noConversion"/>
  </si>
  <si>
    <t>성형탄
Wood Briquette
(Tcal)</t>
    <phoneticPr fontId="2" type="noConversion"/>
  </si>
  <si>
    <t>목재팰릿
Wood 
Pellet
(Tcal)</t>
    <phoneticPr fontId="2" type="noConversion"/>
  </si>
  <si>
    <t>Unit : item specific</t>
    <phoneticPr fontId="2" type="noConversion"/>
  </si>
  <si>
    <t>분양대상
면적(㎡)
Rental 
area</t>
    <phoneticPr fontId="4" type="noConversion"/>
  </si>
  <si>
    <t xml:space="preserve">부가가치
Value added </t>
    <phoneticPr fontId="2" type="noConversion"/>
  </si>
  <si>
    <t>4. 산업 및 농공단지 General and Rural Area Industrial Complexes</t>
    <phoneticPr fontId="2" type="noConversion"/>
  </si>
  <si>
    <t>입주업체수
Number of factories in the complexes</t>
    <phoneticPr fontId="4" type="noConversion"/>
  </si>
  <si>
    <t>가동업체
Number of factories in operation</t>
    <phoneticPr fontId="2" type="noConversion"/>
  </si>
  <si>
    <t>7. 신재생에너지 지역별 생산량(고유단위)  Production of New &amp; Renewable Energy by Region(Original Unit)</t>
    <phoneticPr fontId="2" type="noConversion"/>
  </si>
  <si>
    <t xml:space="preserve">8. 1인당 최종에너지 소비량  Final Energy Consumption Per Capita </t>
    <phoneticPr fontId="2" type="noConversion"/>
  </si>
  <si>
    <t>천연 및 도시가스 
Natural Gas
City Gas</t>
    <phoneticPr fontId="2" type="noConversion"/>
  </si>
  <si>
    <t>단위 : 천 배럴</t>
    <phoneticPr fontId="2" type="noConversion"/>
  </si>
  <si>
    <t xml:space="preserve"> 자료 : 「지역에너지통계연보」 에너지경제연구원</t>
    <phoneticPr fontId="2" type="noConversion"/>
  </si>
  <si>
    <t>수력
Hydro 
Power
(MWh)</t>
    <phoneticPr fontId="2" type="noConversion"/>
  </si>
  <si>
    <t>해양
Ocean Energy
(MWh)</t>
    <phoneticPr fontId="2" type="noConversion"/>
  </si>
  <si>
    <t>지열
Geothermal Energy
(toe)</t>
    <phoneticPr fontId="2" type="noConversion"/>
  </si>
  <si>
    <t>수열
Hydrothermal
Energy
(MWh)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</si>
  <si>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</si>
  <si>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</si>
  <si>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>Bio-SRF
Biomass-solid refuse fuel 
(Tcal) 추가</t>
    <phoneticPr fontId="2" type="noConversion"/>
  </si>
  <si>
    <t>바이오중유
Bio-bunker
(Tcal) 추가</t>
    <phoneticPr fontId="2" type="noConversion"/>
  </si>
  <si>
    <t>임산연료
Fire 
Wood
(Tcal)</t>
    <phoneticPr fontId="2" type="noConversion"/>
  </si>
  <si>
    <t>폐목재
Waste wood 
(thousand steam ton)</t>
    <phoneticPr fontId="2" type="noConversion"/>
  </si>
  <si>
    <t>바이오가스
Bio Gas
(thousand steam ton)</t>
    <phoneticPr fontId="2" type="noConversion"/>
  </si>
  <si>
    <t>우드칩
Wood Chip
(Tcal)</t>
    <phoneticPr fontId="2" type="noConversion"/>
  </si>
  <si>
    <t>폐가스
Waste 
Gas
(thousand steam ton)</t>
    <phoneticPr fontId="2" type="noConversion"/>
  </si>
  <si>
    <t>산업폐기물
Industrial Wastes
 (thousand steam ton)</t>
    <phoneticPr fontId="2" type="noConversion"/>
  </si>
  <si>
    <t>생활폐기물
Living Wastes
(thousand steam ton)</t>
    <phoneticPr fontId="2" type="noConversion"/>
  </si>
  <si>
    <t>정제연료유
Refinery Fuel Oil
(Tcal)</t>
    <phoneticPr fontId="2" type="noConversion"/>
  </si>
  <si>
    <t>태양열
Solar 
Thermal
(toe)</t>
    <phoneticPr fontId="2" type="noConversion"/>
  </si>
  <si>
    <t>2,000
～5,000 미만</t>
    <phoneticPr fontId="2" type="noConversion"/>
  </si>
  <si>
    <t>5,000
～10,000 미만</t>
    <phoneticPr fontId="2" type="noConversion"/>
  </si>
  <si>
    <t>10,000
～20,000 미만</t>
    <phoneticPr fontId="2" type="noConversion"/>
  </si>
  <si>
    <t>20,000
～50,000 미만</t>
    <phoneticPr fontId="2" type="noConversion"/>
  </si>
  <si>
    <t>50,000
～100,000 미만</t>
    <phoneticPr fontId="2" type="noConversion"/>
  </si>
  <si>
    <t>100,000 이상</t>
    <phoneticPr fontId="2" type="noConversion"/>
  </si>
  <si>
    <t>IGCC
(MWh)</t>
    <phoneticPr fontId="2" type="noConversion"/>
  </si>
  <si>
    <t>시멘트킬른
보조연료
Cement Kiln Fuel
 (thousand steam ton)</t>
    <phoneticPr fontId="2" type="noConversion"/>
  </si>
  <si>
    <t xml:space="preserve"> 주 : 1) 1인당 최종에너지 소비량 = (A)/(B)*100 
           (A)/(B)*100: Final energy consumption per capita = (A)/(B)*100 (표 VII-1-2)
       2) 에너지유 : 발전, 내연기관, 램프, 취사기구, 난방기구 등에 동력 및 열 등으로 사용되는 석유제품으로서,  휘발유, 등유, 경유, 경질증유, 중유, 벙커C유 등을 말함 
           - Energy oil (fuel oil) refers to petroleum products to heat or fuel generators, internal combustion engines, cooking and heating apparatuses, etc. which includes gasoline, kerosene, 
              diesel and bunker A/B/C.
       3) 에너지유를 제외한 석유제품으로서, 주로 타제품의 원료로 사용되는 납사용제 아스팔트 등을 말함 
           - Non-energy oil refers to petroleum products excluding fuel oils, which includes naphtha, solvent, asphalt, etc. 
       4) 단위 TOE(Tonnage of Oil Equivalent)는 각종 에너지의 열량을 석유 1톤당 열량값인 107Kcal로 환산한 것임
           - Tonne of oil equivalent (toe) refers to the calories produced by each kind of energy converted into calories from the combustion of 1 ton of oil, namely 107Kcal.</t>
    <phoneticPr fontId="2" type="noConversion"/>
  </si>
  <si>
    <t>바이오
디젤
Bio Diesel
(Tcal)</t>
    <phoneticPr fontId="2" type="noConversion"/>
  </si>
  <si>
    <t>연료전지
Fuel Cell
(MWh)</t>
    <phoneticPr fontId="2" type="noConversion"/>
  </si>
  <si>
    <t>Unit : each, person</t>
    <phoneticPr fontId="2" type="noConversion"/>
  </si>
  <si>
    <t xml:space="preserve">주 : 1) LFG : Land Fill Gas
       2) 신에너지 및 재생에너지 개발·이용·보급 촉진법 개정(’19.10)에 따라 비재생폐기물로부터 생산된 것은 제외
           Excluding those generated from non-renewable waste, in compliance with the Act on the Promotion of the Development, Use and Diffusion of the new and renewable Energy
       3) 대형도시쓰레기는 2016년부터 생활폐기물에 포함으로 삭제, RDF/RPF/TDF는 2015년부터 SRF로 변경 제공
           Consolidating 'Municipal solid wastes' into 'Living wastes', and changing RDF/RPF/TDF into SRF since 2015 </t>
    <phoneticPr fontId="2" type="noConversion"/>
  </si>
  <si>
    <t xml:space="preserve"> Source : Korea Energy Agency</t>
  </si>
  <si>
    <t>공급권역내
소비량 Consumption
(A)</t>
    <phoneticPr fontId="2" type="noConversion"/>
  </si>
  <si>
    <r>
      <t>비에너지유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 Non-Energy oil</t>
    </r>
    <phoneticPr fontId="2" type="noConversion"/>
  </si>
  <si>
    <t>에너지 사용량별 
By energy consumption(toe/year)</t>
    <phoneticPr fontId="2" type="noConversion"/>
  </si>
  <si>
    <t>바이오 에너지
Bio Energy</t>
    <phoneticPr fontId="2" type="noConversion"/>
  </si>
  <si>
    <t>신 에너지
New Energy</t>
    <phoneticPr fontId="2" type="noConversion"/>
  </si>
  <si>
    <t>석탄
Coal</t>
    <phoneticPr fontId="2" type="noConversion"/>
  </si>
  <si>
    <t>석유
Oil</t>
    <phoneticPr fontId="2" type="noConversion"/>
  </si>
  <si>
    <t>합계 (광업· 제조업)
Total( Mining · Manufacturing)</t>
    <phoneticPr fontId="2" type="noConversion"/>
  </si>
  <si>
    <t>인쇄,
기록매체복제업
Printing and reproduction of recorded media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</si>
  <si>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</si>
  <si>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</si>
  <si>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식료품
 Food products</t>
    <phoneticPr fontId="2" type="noConversion"/>
  </si>
  <si>
    <t>음료
 Beverages</t>
    <phoneticPr fontId="2" type="noConversion"/>
  </si>
  <si>
    <t>담배
 Tobacco products</t>
    <phoneticPr fontId="2" type="noConversion"/>
  </si>
  <si>
    <t>섬유제품
(의복제외)
 Textiles, except apparel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</si>
  <si>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</si>
  <si>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</si>
  <si>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</si>
  <si>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</si>
  <si>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코크스, 연탄,
석유정제품
 Coke, briquettes and refined petroleum products</t>
    <phoneticPr fontId="2" type="noConversion"/>
  </si>
  <si>
    <t>의료용물질, 의약품
 Pharmaceuticals, medicinal chemical and botanical products</t>
    <phoneticPr fontId="2" type="noConversion"/>
  </si>
  <si>
    <t>화학물질, 화학제품
(의약품제외)
 Chemicals and chemical products; except pharmaceuticals and medicinal chemicals</t>
    <phoneticPr fontId="2" type="noConversion"/>
  </si>
  <si>
    <t>고무, 플라스틱제품
 Rubber and plastics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</si>
  <si>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</si>
  <si>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</si>
  <si>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전자부품,
컴퓨터, 영상,
음향 및 통신장비
 Electronic components, computer; visual, sounding and communication equipment</t>
    <phoneticPr fontId="2" type="noConversion"/>
  </si>
  <si>
    <t>의료, 정밀,
광학기기, 시계
 Medical, precision and optical instruments, watches and clocks</t>
    <phoneticPr fontId="2" type="noConversion"/>
  </si>
  <si>
    <t>전기장비
 Electrical equipment</t>
    <phoneticPr fontId="2" type="noConversion"/>
  </si>
  <si>
    <t>자동차, 트레일러
 Motor vehicles, trailers and semitrailers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</si>
  <si>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</si>
  <si>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</si>
  <si>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</si>
  <si>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금속가공제품
(기계 및 가구 제외)
 Fabricated metal products, except machinery and furniture</t>
    <phoneticPr fontId="2" type="noConversion"/>
  </si>
  <si>
    <t>합계
Total</t>
    <phoneticPr fontId="2" type="noConversion"/>
  </si>
  <si>
    <t xml:space="preserve">총면적
(thousand ㎡)
Total area </t>
    <phoneticPr fontId="4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</si>
  <si>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2" type="noConversion"/>
  </si>
  <si>
    <t>등유
Kerosene</t>
    <phoneticPr fontId="2" type="noConversion"/>
  </si>
  <si>
    <t>경유
Diesel</t>
    <phoneticPr fontId="2" type="noConversion"/>
  </si>
  <si>
    <t>전력
Electricity</t>
    <phoneticPr fontId="2" type="noConversion"/>
  </si>
  <si>
    <t>3. 제조업 중분류별 사업체수 및 종사자수(10인이상)
    Number of Establishments and Workers, by Division of Manufacturing Industry(10 or More workers)</t>
    <phoneticPr fontId="2" type="noConversion"/>
  </si>
  <si>
    <t>연별</t>
    <phoneticPr fontId="2" type="noConversion"/>
  </si>
  <si>
    <r>
      <t>1인당
소비량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Per Capita
Consumption</t>
    </r>
    <phoneticPr fontId="2" type="noConversion"/>
  </si>
  <si>
    <r>
      <t>에너지유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 Energy oil</t>
    </r>
    <phoneticPr fontId="2" type="noConversion"/>
  </si>
  <si>
    <t xml:space="preserve">자료 :  「신재생에너지보급실적조사」 한국에너지공단                                                                                                                                     </t>
    <phoneticPr fontId="2" type="noConversion"/>
  </si>
  <si>
    <t>종업원수(명)
Number of
employees
 (person)</t>
    <phoneticPr fontId="2" type="noConversion"/>
  </si>
  <si>
    <t>분양면적(㎡)
Rented
area</t>
    <phoneticPr fontId="4" type="noConversion"/>
  </si>
  <si>
    <t>수출액
(천달러)
Exports
(thousand dollars)</t>
    <phoneticPr fontId="4" type="noConversion"/>
  </si>
  <si>
    <r>
      <t>단위</t>
    </r>
    <r>
      <rPr>
        <vertAlign val="superscript"/>
        <sz val="10"/>
        <rFont val="굴림"/>
        <family val="3"/>
        <charset val="129"/>
      </rPr>
      <t>4)</t>
    </r>
    <r>
      <rPr>
        <sz val="10"/>
        <rFont val="굴림"/>
        <family val="3"/>
        <charset val="129"/>
      </rPr>
      <t xml:space="preserve"> : 1,000 toe </t>
    </r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</si>
  <si>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2" type="noConversion"/>
  </si>
  <si>
    <t>Unit : 1,000 barrel</t>
    <phoneticPr fontId="2" type="noConversion"/>
  </si>
  <si>
    <r>
      <t xml:space="preserve">자료 : 「에너지사용량통계」 산업통상자원부 에너지전환정책과, 시도    </t>
    </r>
    <r>
      <rPr>
        <b/>
        <sz val="10"/>
        <rFont val="굴림"/>
        <family val="3"/>
        <charset val="129"/>
      </rPr>
      <t>※시도관리</t>
    </r>
    <phoneticPr fontId="2" type="noConversion"/>
  </si>
  <si>
    <r>
      <t>매립지가스
LFG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(thousand steam ton)</t>
    </r>
    <phoneticPr fontId="2" type="noConversion"/>
  </si>
  <si>
    <r>
      <t>폐기물 에너지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Waste Energy</t>
    </r>
    <phoneticPr fontId="2" type="noConversion"/>
  </si>
  <si>
    <r>
      <t>SRF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Solid Refuse Fuel
(Tcal)</t>
    </r>
    <phoneticPr fontId="2" type="noConversion"/>
  </si>
  <si>
    <t>2. 사업체규모별(중분류별) 광업 및 제조업(10인이상)
    Mining and Manufacturing by Division of Industry (10 or More workers)</t>
    <phoneticPr fontId="2" type="noConversion"/>
  </si>
  <si>
    <t>단위 : 개별</t>
    <phoneticPr fontId="2" type="noConversion"/>
  </si>
  <si>
    <t>광   업</t>
    <phoneticPr fontId="2" type="noConversion"/>
  </si>
  <si>
    <t>x</t>
    <phoneticPr fontId="2" type="noConversion"/>
  </si>
  <si>
    <t>제조업</t>
    <phoneticPr fontId="2" type="noConversion"/>
  </si>
  <si>
    <t>주 : 1. 종업원수 10인 이상 사업체를 대상으로 한 수임</t>
    <phoneticPr fontId="2" type="noConversion"/>
  </si>
  <si>
    <t xml:space="preserve">      2. 사업체가 2개 이하인 경우 사업체의 비밀보호를 위해  x로 표시</t>
    <phoneticPr fontId="2" type="noConversion"/>
  </si>
  <si>
    <t>생산액
Gross Output</t>
    <phoneticPr fontId="2" type="noConversion"/>
  </si>
  <si>
    <t>생산액
Gross Output</t>
    <phoneticPr fontId="2" type="noConversion"/>
  </si>
  <si>
    <t>10~19</t>
    <phoneticPr fontId="2" type="noConversion"/>
  </si>
  <si>
    <t>20~49</t>
  </si>
  <si>
    <t>50~99</t>
  </si>
  <si>
    <t>100~199</t>
  </si>
  <si>
    <t>200~299</t>
  </si>
  <si>
    <t>300~499</t>
  </si>
  <si>
    <t>x</t>
    <phoneticPr fontId="2" type="noConversion"/>
  </si>
  <si>
    <t>500명 이상</t>
  </si>
  <si>
    <t>주 : 1. 종업원수 10인 이상 사업체를 대상으로 한 수임</t>
    <phoneticPr fontId="2" type="noConversion"/>
  </si>
  <si>
    <t xml:space="preserve">      2. 사업체가 2개 이하인 경우 사업체의 비밀보호를 위해  x로 표시</t>
    <phoneticPr fontId="2" type="noConversion"/>
  </si>
  <si>
    <t>x</t>
  </si>
  <si>
    <t>x</t>
    <phoneticPr fontId="2" type="noConversion"/>
  </si>
  <si>
    <t>x</t>
    <phoneticPr fontId="2" type="noConversion"/>
  </si>
  <si>
    <t>x</t>
    <phoneticPr fontId="2" type="noConversion"/>
  </si>
  <si>
    <t>주 : 1.  종업원수 10인 이상 사업체를 대상으로 한 수임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</si>
  <si>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</si>
  <si>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</si>
  <si>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</si>
  <si>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</si>
  <si>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</si>
  <si>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</si>
  <si>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</si>
  <si>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</si>
  <si>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</si>
  <si>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</si>
  <si>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</si>
  <si>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</si>
  <si>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여수국가산업단지</t>
    <phoneticPr fontId="2" type="noConversion"/>
  </si>
  <si>
    <t>오천지방산업단지</t>
    <phoneticPr fontId="2" type="noConversion"/>
  </si>
  <si>
    <t>여수화양농공단지</t>
    <phoneticPr fontId="2" type="noConversion"/>
  </si>
  <si>
    <t>여수화양한옥농공단지(2015.8.17.지정고시)</t>
    <phoneticPr fontId="2" type="noConversion"/>
  </si>
  <si>
    <t>자료 : 산업지원과</t>
    <phoneticPr fontId="2" type="noConversion"/>
  </si>
  <si>
    <t>(Unit : ㎘)</t>
    <phoneticPr fontId="2" type="noConversion"/>
  </si>
  <si>
    <t>(단위 : ㎘)</t>
    <phoneticPr fontId="2" type="noConversion"/>
  </si>
  <si>
    <t>합    계
(㎘)
Total</t>
    <phoneticPr fontId="2" type="noConversion"/>
  </si>
  <si>
    <t>휘  발  유</t>
    <phoneticPr fontId="2" type="noConversion"/>
  </si>
  <si>
    <t>휘발유전환(ℓ)</t>
    <phoneticPr fontId="2" type="noConversion"/>
  </si>
  <si>
    <t>휘발유전환(㎘)</t>
    <phoneticPr fontId="2" type="noConversion"/>
  </si>
  <si>
    <t>등    유</t>
    <phoneticPr fontId="2" type="noConversion"/>
  </si>
  <si>
    <t>등유전환(ℓ)</t>
    <phoneticPr fontId="2" type="noConversion"/>
  </si>
  <si>
    <t>등유전환(㎘)</t>
    <phoneticPr fontId="2" type="noConversion"/>
  </si>
  <si>
    <t>경유</t>
    <phoneticPr fontId="2" type="noConversion"/>
  </si>
  <si>
    <t>경유전환(ℓ)</t>
    <phoneticPr fontId="2" type="noConversion"/>
  </si>
  <si>
    <t>경유전환(㎘)</t>
    <phoneticPr fontId="2" type="noConversion"/>
  </si>
  <si>
    <t>중     유</t>
    <phoneticPr fontId="2" type="noConversion"/>
  </si>
  <si>
    <t>중유전환(ℓ)</t>
    <phoneticPr fontId="2" type="noConversion"/>
  </si>
  <si>
    <t>중유전환(㎘)</t>
    <phoneticPr fontId="2" type="noConversion"/>
  </si>
  <si>
    <t>벙커C유</t>
    <phoneticPr fontId="2" type="noConversion"/>
  </si>
  <si>
    <t>벙커C유전환(ℓ)</t>
    <phoneticPr fontId="2" type="noConversion"/>
  </si>
  <si>
    <t>벙커C유전환</t>
    <phoneticPr fontId="2" type="noConversion"/>
  </si>
  <si>
    <t>LPG</t>
    <phoneticPr fontId="2" type="noConversion"/>
  </si>
  <si>
    <t>기    타</t>
    <phoneticPr fontId="2" type="noConversion"/>
  </si>
  <si>
    <t>연별</t>
    <phoneticPr fontId="2" type="noConversion"/>
  </si>
  <si>
    <t>(배럴)</t>
  </si>
  <si>
    <t>(배럴)</t>
    <phoneticPr fontId="2" type="noConversion"/>
  </si>
  <si>
    <t>(㎘)</t>
    <phoneticPr fontId="2" type="noConversion"/>
  </si>
  <si>
    <t>Others</t>
    <phoneticPr fontId="2" type="noConversion"/>
  </si>
  <si>
    <t>월별</t>
    <phoneticPr fontId="2" type="noConversion"/>
  </si>
  <si>
    <t>Gasoline</t>
    <phoneticPr fontId="2" type="noConversion"/>
  </si>
  <si>
    <t>Kerosene</t>
    <phoneticPr fontId="2" type="noConversion"/>
  </si>
  <si>
    <t>Diesel</t>
    <phoneticPr fontId="2" type="noConversion"/>
  </si>
  <si>
    <t>Bunker C</t>
    <phoneticPr fontId="2" type="noConversion"/>
  </si>
  <si>
    <t xml:space="preserve">주1) 단위 :  ㎘(*1배럴은 158.9ℓ) *1000ℓ는 1㎘  </t>
    <phoneticPr fontId="2" type="noConversion"/>
  </si>
  <si>
    <t>주2) "기타" 항목은 경질중유, 제트유 등 포함 작성</t>
    <phoneticPr fontId="2" type="noConversion"/>
  </si>
  <si>
    <t>주3) 합계에 LPG, 기타 제외</t>
    <phoneticPr fontId="2" type="noConversion"/>
  </si>
  <si>
    <t xml:space="preserve"> 자료 : 지역경제과</t>
    <phoneticPr fontId="2" type="noConversion"/>
  </si>
  <si>
    <t>Source : Regional Economic Division</t>
    <phoneticPr fontId="2" type="noConversion"/>
  </si>
  <si>
    <t>5. 석유류 소비량(2016~2020)     Petroleum Consumption</t>
    <phoneticPr fontId="2" type="noConversion"/>
  </si>
  <si>
    <t>단위 : ㎘</t>
  </si>
  <si>
    <t>Unit : ㎘</t>
  </si>
  <si>
    <t>주 : 2020년 이전 ( ) 안의 내용은 여수시 관할구역내 기업체 자료임</t>
    <phoneticPr fontId="2" type="noConversion"/>
  </si>
  <si>
    <t>율촌제1산업단지(전체)</t>
  </si>
  <si>
    <t>(여수시 관할)</t>
  </si>
  <si>
    <t>생산액
(억원)
Gross 
output
(million won)</t>
    <phoneticPr fontId="2" type="noConversion"/>
  </si>
  <si>
    <t>X</t>
    <phoneticPr fontId="2" type="noConversion"/>
  </si>
  <si>
    <t xml:space="preserve"> 자료 : 에너지정책과</t>
    <phoneticPr fontId="2" type="noConversion"/>
  </si>
  <si>
    <t>5. 석유류 소비량(2021~2022)  Petroleum Consumption</t>
    <phoneticPr fontId="2" type="noConversion"/>
  </si>
  <si>
    <t>(69.3)</t>
  </si>
  <si>
    <t>…</t>
  </si>
  <si>
    <t>Source : Dept. of Industrial Support</t>
    <phoneticPr fontId="2" type="noConversion"/>
  </si>
  <si>
    <t>Source : Dept. of Local Economy</t>
    <phoneticPr fontId="2" type="noConversion"/>
  </si>
  <si>
    <t>Source : Dept. of Energy Policy</t>
    <phoneticPr fontId="2" type="noConversion"/>
  </si>
  <si>
    <t>급여액
(퇴직금 제외)
Wages and salaries</t>
    <phoneticPr fontId="2" type="noConversion"/>
  </si>
  <si>
    <t>급여액
(퇴직금제외)
Wages and salaries</t>
    <phoneticPr fontId="2" type="noConversion"/>
  </si>
  <si>
    <t xml:space="preserve"> 주 :  1) 경질중유, 중유, 나프타, 항공유 등 포함 </t>
    <phoneticPr fontId="2" type="noConversion"/>
  </si>
  <si>
    <t>…</t>
    <phoneticPr fontId="2" type="noConversion"/>
  </si>
  <si>
    <t>x</t>
    <phoneticPr fontId="2" type="noConversion"/>
  </si>
  <si>
    <t>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</si>
</sst>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_ 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0_);[Red]\(#,##0\)"/>
    <numFmt numFmtId="193" formatCode="0_);[Red]\(0\)"/>
    <numFmt numFmtId="194" formatCode="#,###,"/>
    <numFmt numFmtId="195" formatCode="\(#,##0\)"/>
    <numFmt numFmtId="196" formatCode="_(* #,##0_);_(* \(#,##0\);_(* &quot;-&quot;??_);_(@_)"/>
    <numFmt numFmtId="197" formatCode="0.00_ "/>
    <numFmt numFmtId="198" formatCode="#,##0;[Red]#,##0"/>
    <numFmt numFmtId="199" formatCode="#,##0.0;[Red]#,##0.0"/>
    <numFmt numFmtId="200" formatCode="#,##0.0"/>
    <numFmt numFmtId="201" formatCode="#,##0.0_ "/>
    <numFmt numFmtId="202" formatCode="_(* #,##0.0_);_(* \(#,##0.0\);_(* &quot;-&quot;??_);_(@_)"/>
  </numFmts>
  <fonts count="10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HY중고딕"/>
      <family val="1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rgb="FF002060"/>
      <name val="굴림"/>
      <family val="3"/>
      <charset val="129"/>
    </font>
    <font>
      <sz val="11"/>
      <color theme="1"/>
      <name val="Calibri"/>
      <family val="2"/>
    </font>
    <font>
      <sz val="9"/>
      <color indexed="9"/>
      <name val="굴림"/>
      <family val="3"/>
      <charset val="129"/>
    </font>
    <font>
      <sz val="9"/>
      <color rgb="FFFF0000"/>
      <name val="굴림"/>
      <family val="3"/>
      <charset val="129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b/>
      <sz val="10"/>
      <color theme="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37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71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4" fillId="0" borderId="0"/>
    <xf numFmtId="0" fontId="52" fillId="0" borderId="0"/>
    <xf numFmtId="0" fontId="14" fillId="20" borderId="1" applyNumberFormat="0" applyAlignment="0" applyProtection="0">
      <alignment vertical="center"/>
    </xf>
    <xf numFmtId="0" fontId="65" fillId="0" borderId="0"/>
    <xf numFmtId="0" fontId="18" fillId="21" borderId="2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1" fillId="0" borderId="0"/>
    <xf numFmtId="178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3" fillId="0" borderId="0"/>
    <xf numFmtId="0" fontId="27" fillId="0" borderId="0" applyFont="0" applyFill="0" applyBorder="0" applyAlignment="0" applyProtection="0"/>
    <xf numFmtId="0" fontId="53" fillId="0" borderId="0"/>
    <xf numFmtId="191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4" fillId="22" borderId="0" applyNumberFormat="0" applyBorder="0" applyAlignment="0" applyProtection="0"/>
    <xf numFmtId="38" fontId="54" fillId="23" borderId="0" applyNumberFormat="0" applyBorder="0" applyAlignment="0" applyProtection="0"/>
    <xf numFmtId="0" fontId="66" fillId="0" borderId="0">
      <alignment horizontal="left"/>
    </xf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4" fillId="24" borderId="8" applyNumberFormat="0" applyBorder="0" applyAlignment="0" applyProtection="0"/>
    <xf numFmtId="10" fontId="54" fillId="23" borderId="8" applyNumberFormat="0" applyBorder="0" applyAlignment="0" applyProtection="0"/>
    <xf numFmtId="0" fontId="19" fillId="0" borderId="9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67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27" fillId="0" borderId="0"/>
    <xf numFmtId="0" fontId="1" fillId="26" borderId="11" applyNumberFormat="0" applyFont="0" applyAlignment="0" applyProtection="0">
      <alignment vertical="center"/>
    </xf>
    <xf numFmtId="0" fontId="26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7" fillId="0" borderId="0"/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4" applyNumberFormat="0" applyFont="0" applyFill="0" applyAlignment="0" applyProtection="0"/>
    <xf numFmtId="0" fontId="68" fillId="0" borderId="15">
      <alignment horizontal="left"/>
    </xf>
    <xf numFmtId="0" fontId="1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2" fillId="20" borderId="1" applyNumberFormat="0" applyAlignment="0" applyProtection="0">
      <alignment vertical="center"/>
    </xf>
    <xf numFmtId="184" fontId="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8" fillId="0" borderId="0">
      <protection locked="0"/>
    </xf>
    <xf numFmtId="0" fontId="58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9" fillId="0" borderId="0">
      <alignment vertical="center"/>
    </xf>
    <xf numFmtId="9" fontId="1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horizontal="center" vertical="center"/>
    </xf>
    <xf numFmtId="0" fontId="36" fillId="0" borderId="0">
      <alignment horizontal="center"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2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39" fillId="21" borderId="2" applyNumberFormat="0" applyAlignment="0" applyProtection="0">
      <alignment vertical="center"/>
    </xf>
    <xf numFmtId="185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0" fontId="60" fillId="0" borderId="0" applyFont="0" applyFill="0" applyBorder="0" applyAlignment="0" applyProtection="0"/>
    <xf numFmtId="0" fontId="4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58" fillId="0" borderId="0">
      <protection locked="0"/>
    </xf>
    <xf numFmtId="186" fontId="3" fillId="0" borderId="0">
      <protection locked="0"/>
    </xf>
    <xf numFmtId="0" fontId="61" fillId="0" borderId="0">
      <alignment vertical="center"/>
    </xf>
    <xf numFmtId="0" fontId="4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12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49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Protection="0"/>
    <xf numFmtId="0" fontId="3" fillId="0" borderId="0" applyFont="0" applyFill="0" applyBorder="0" applyAlignment="0" applyProtection="0"/>
    <xf numFmtId="0" fontId="44" fillId="0" borderId="0"/>
    <xf numFmtId="0" fontId="69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58" fillId="0" borderId="14">
      <protection locked="0"/>
    </xf>
    <xf numFmtId="188" fontId="3" fillId="0" borderId="0">
      <protection locked="0"/>
    </xf>
    <xf numFmtId="189" fontId="3" fillId="0" borderId="0">
      <protection locked="0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98" fillId="0" borderId="0"/>
    <xf numFmtId="0" fontId="98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74" fillId="0" borderId="0" xfId="0" applyFont="1" applyFill="1">
      <alignment vertical="center"/>
    </xf>
    <xf numFmtId="0" fontId="5" fillId="0" borderId="0" xfId="348" applyFont="1" applyFill="1" applyAlignment="1">
      <alignment vertical="center"/>
    </xf>
    <xf numFmtId="0" fontId="0" fillId="0" borderId="0" xfId="0" applyFont="1" applyFill="1">
      <alignment vertical="center"/>
    </xf>
    <xf numFmtId="0" fontId="6" fillId="0" borderId="0" xfId="348" applyFont="1" applyFill="1" applyAlignme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6" fillId="0" borderId="0" xfId="348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6" fillId="0" borderId="0" xfId="348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7" fillId="0" borderId="0" xfId="0" applyFont="1" applyFill="1" applyBorder="1" applyAlignment="1">
      <alignment vertical="top"/>
    </xf>
    <xf numFmtId="0" fontId="77" fillId="0" borderId="0" xfId="0" applyFont="1" applyFill="1" applyAlignment="1">
      <alignment vertical="top"/>
    </xf>
    <xf numFmtId="0" fontId="77" fillId="0" borderId="0" xfId="348" applyFont="1" applyFill="1" applyAlignment="1">
      <alignment vertical="center"/>
    </xf>
    <xf numFmtId="0" fontId="77" fillId="0" borderId="0" xfId="0" applyFont="1" applyFill="1" applyBorder="1">
      <alignment vertical="center"/>
    </xf>
    <xf numFmtId="0" fontId="77" fillId="0" borderId="0" xfId="0" applyFont="1" applyFill="1">
      <alignment vertical="center"/>
    </xf>
    <xf numFmtId="0" fontId="77" fillId="0" borderId="0" xfId="348" applyFont="1" applyFill="1" applyBorder="1" applyAlignment="1">
      <alignment vertical="top"/>
    </xf>
    <xf numFmtId="0" fontId="77" fillId="0" borderId="0" xfId="348" applyFont="1" applyFill="1" applyAlignment="1">
      <alignment vertical="top"/>
    </xf>
    <xf numFmtId="0" fontId="80" fillId="0" borderId="0" xfId="0" applyFont="1" applyFill="1" applyBorder="1">
      <alignment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vertical="center"/>
    </xf>
    <xf numFmtId="0" fontId="80" fillId="0" borderId="19" xfId="0" applyFont="1" applyFill="1" applyBorder="1" applyAlignment="1">
      <alignment vertical="center"/>
    </xf>
    <xf numFmtId="0" fontId="81" fillId="0" borderId="29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6" fillId="0" borderId="30" xfId="348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/>
    </xf>
    <xf numFmtId="0" fontId="80" fillId="0" borderId="19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80" fillId="0" borderId="22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 shrinkToFi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3" xfId="0" applyFont="1" applyFill="1" applyBorder="1" applyAlignment="1">
      <alignment horizontal="center" vertical="center" wrapText="1"/>
    </xf>
    <xf numFmtId="0" fontId="5" fillId="27" borderId="23" xfId="348" applyFont="1" applyFill="1" applyBorder="1" applyAlignment="1">
      <alignment horizontal="center" vertical="center" wrapText="1"/>
    </xf>
    <xf numFmtId="0" fontId="5" fillId="27" borderId="8" xfId="0" applyFont="1" applyFill="1" applyBorder="1" applyAlignment="1">
      <alignment horizontal="center" vertical="center" wrapText="1"/>
    </xf>
    <xf numFmtId="0" fontId="5" fillId="27" borderId="30" xfId="275" applyFont="1" applyFill="1" applyBorder="1" applyAlignment="1">
      <alignment horizontal="center" vertical="center" wrapText="1"/>
    </xf>
    <xf numFmtId="0" fontId="5" fillId="27" borderId="8" xfId="275" applyFont="1" applyFill="1" applyBorder="1" applyAlignment="1">
      <alignment horizontal="center" vertical="center" wrapText="1"/>
    </xf>
    <xf numFmtId="0" fontId="5" fillId="27" borderId="27" xfId="275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84" fillId="0" borderId="0" xfId="0" applyFont="1" applyFill="1" applyAlignment="1" applyProtection="1"/>
    <xf numFmtId="0" fontId="85" fillId="0" borderId="0" xfId="0" applyFont="1" applyAlignment="1" applyProtection="1">
      <alignment shrinkToFit="1"/>
      <protection locked="0"/>
    </xf>
    <xf numFmtId="0" fontId="86" fillId="0" borderId="0" xfId="0" applyFont="1" applyAlignment="1" applyProtection="1">
      <protection locked="0"/>
    </xf>
    <xf numFmtId="0" fontId="86" fillId="0" borderId="0" xfId="0" applyFont="1" applyAlignment="1" applyProtection="1">
      <alignment vertical="center"/>
      <protection locked="0"/>
    </xf>
    <xf numFmtId="0" fontId="5" fillId="0" borderId="32" xfId="0" applyNumberFormat="1" applyFont="1" applyFill="1" applyBorder="1" applyAlignment="1" applyProtection="1">
      <alignment horizontal="center" vertical="center"/>
    </xf>
    <xf numFmtId="41" fontId="5" fillId="0" borderId="20" xfId="212" applyFont="1" applyFill="1" applyBorder="1" applyAlignment="1" applyProtection="1">
      <alignment horizontal="center" vertical="center"/>
    </xf>
    <xf numFmtId="41" fontId="5" fillId="0" borderId="0" xfId="212" applyFont="1" applyFill="1" applyBorder="1" applyAlignment="1" applyProtection="1">
      <alignment horizontal="center" vertical="center"/>
    </xf>
    <xf numFmtId="41" fontId="5" fillId="0" borderId="0" xfId="212" applyFont="1" applyFill="1" applyBorder="1" applyAlignment="1" applyProtection="1">
      <alignment horizontal="center" vertical="center" shrinkToFit="1"/>
      <protection locked="0"/>
    </xf>
    <xf numFmtId="41" fontId="5" fillId="0" borderId="33" xfId="212" applyFont="1" applyFill="1" applyBorder="1" applyAlignment="1" applyProtection="1">
      <alignment horizontal="center" vertical="center"/>
    </xf>
    <xf numFmtId="192" fontId="88" fillId="0" borderId="0" xfId="0" applyNumberFormat="1" applyFont="1" applyAlignment="1" applyProtection="1">
      <alignment horizontal="left" vertical="center"/>
      <protection locked="0"/>
    </xf>
    <xf numFmtId="192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348" applyFont="1" applyFill="1" applyBorder="1" applyAlignment="1">
      <alignment vertical="center"/>
    </xf>
    <xf numFmtId="0" fontId="5" fillId="0" borderId="0" xfId="348" applyFont="1" applyFill="1" applyBorder="1" applyAlignment="1">
      <alignment horizontal="right" vertical="center"/>
    </xf>
    <xf numFmtId="0" fontId="5" fillId="0" borderId="32" xfId="0" applyFont="1" applyFill="1" applyBorder="1" applyAlignment="1" applyProtection="1">
      <alignment horizontal="center" vertical="center" shrinkToFit="1"/>
    </xf>
    <xf numFmtId="41" fontId="88" fillId="0" borderId="0" xfId="212" applyFont="1" applyFill="1" applyBorder="1" applyAlignment="1" applyProtection="1">
      <alignment vertical="center" shrinkToFit="1"/>
    </xf>
    <xf numFmtId="41" fontId="5" fillId="0" borderId="0" xfId="212" applyFont="1" applyFill="1" applyBorder="1" applyAlignment="1" applyProtection="1">
      <alignment vertical="center" shrinkToFit="1"/>
    </xf>
    <xf numFmtId="41" fontId="5" fillId="0" borderId="0" xfId="212" applyFont="1" applyFill="1" applyBorder="1" applyAlignment="1">
      <alignment vertical="center" shrinkToFit="1"/>
    </xf>
    <xf numFmtId="41" fontId="5" fillId="0" borderId="0" xfId="212" applyFont="1" applyFill="1" applyBorder="1" applyAlignment="1">
      <alignment vertical="center"/>
    </xf>
    <xf numFmtId="41" fontId="5" fillId="0" borderId="33" xfId="212" applyFont="1" applyFill="1" applyBorder="1" applyAlignment="1">
      <alignment vertical="center" shrinkToFit="1"/>
    </xf>
    <xf numFmtId="41" fontId="5" fillId="0" borderId="0" xfId="212" applyFont="1" applyFill="1" applyBorder="1" applyAlignment="1" applyProtection="1">
      <alignment horizontal="center" vertical="center" wrapText="1"/>
    </xf>
    <xf numFmtId="177" fontId="5" fillId="0" borderId="0" xfId="212" applyNumberFormat="1" applyFont="1" applyFill="1" applyAlignment="1" applyProtection="1">
      <alignment vertical="center" shrinkToFit="1"/>
      <protection locked="0"/>
    </xf>
    <xf numFmtId="177" fontId="5" fillId="0" borderId="0" xfId="212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 applyAlignment="1">
      <alignment vertical="center"/>
    </xf>
    <xf numFmtId="0" fontId="87" fillId="0" borderId="0" xfId="0" applyFont="1" applyFill="1" applyAlignment="1" applyProtection="1">
      <alignment vertical="center" shrinkToFit="1"/>
    </xf>
    <xf numFmtId="177" fontId="5" fillId="0" borderId="0" xfId="212" applyNumberFormat="1" applyFont="1" applyAlignment="1" applyProtection="1">
      <alignment vertical="center" shrinkToFit="1"/>
      <protection locked="0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Border="1" applyAlignment="1" applyProtection="1">
      <alignment vertical="center"/>
      <protection locked="0"/>
    </xf>
    <xf numFmtId="193" fontId="89" fillId="0" borderId="0" xfId="0" applyNumberFormat="1" applyFont="1" applyFill="1" applyAlignment="1" applyProtection="1">
      <alignment horizontal="center"/>
      <protection locked="0"/>
    </xf>
    <xf numFmtId="41" fontId="92" fillId="0" borderId="0" xfId="0" applyNumberFormat="1" applyFont="1" applyFill="1" applyAlignment="1" applyProtection="1">
      <alignment horizontal="right" vertical="center" shrinkToFit="1"/>
    </xf>
    <xf numFmtId="41" fontId="91" fillId="0" borderId="0" xfId="0" applyNumberFormat="1" applyFont="1" applyFill="1" applyAlignment="1" applyProtection="1">
      <alignment horizontal="right" vertical="center" shrinkToFit="1"/>
    </xf>
    <xf numFmtId="41" fontId="93" fillId="0" borderId="0" xfId="0" applyNumberFormat="1" applyFont="1" applyFill="1" applyAlignment="1" applyProtection="1">
      <alignment horizontal="right"/>
      <protection locked="0"/>
    </xf>
    <xf numFmtId="41" fontId="94" fillId="0" borderId="0" xfId="0" applyNumberFormat="1" applyFont="1" applyFill="1" applyAlignment="1" applyProtection="1">
      <alignment horizontal="right"/>
      <protection locked="0"/>
    </xf>
    <xf numFmtId="193" fontId="91" fillId="0" borderId="18" xfId="0" applyNumberFormat="1" applyFont="1" applyFill="1" applyBorder="1" applyAlignment="1" applyProtection="1">
      <alignment horizontal="center" vertical="center" shrinkToFit="1"/>
    </xf>
    <xf numFmtId="193" fontId="92" fillId="0" borderId="24" xfId="0" applyNumberFormat="1" applyFont="1" applyFill="1" applyBorder="1" applyAlignment="1" applyProtection="1">
      <alignment horizontal="center" vertical="center" shrinkToFit="1"/>
    </xf>
    <xf numFmtId="0" fontId="86" fillId="0" borderId="0" xfId="0" applyFont="1" applyBorder="1" applyAlignment="1" applyProtection="1">
      <protection locked="0"/>
    </xf>
    <xf numFmtId="193" fontId="86" fillId="0" borderId="20" xfId="0" applyNumberFormat="1" applyFont="1" applyFill="1" applyBorder="1" applyAlignment="1" applyProtection="1">
      <alignment horizontal="center" vertical="center"/>
      <protection locked="0"/>
    </xf>
    <xf numFmtId="193" fontId="86" fillId="0" borderId="18" xfId="0" applyNumberFormat="1" applyFont="1" applyFill="1" applyBorder="1" applyAlignment="1" applyProtection="1">
      <alignment horizontal="center" vertical="center"/>
      <protection locked="0"/>
    </xf>
    <xf numFmtId="193" fontId="91" fillId="0" borderId="23" xfId="0" applyNumberFormat="1" applyFont="1" applyFill="1" applyBorder="1" applyAlignment="1" applyProtection="1">
      <alignment horizontal="center" vertical="center" shrinkToFit="1"/>
    </xf>
    <xf numFmtId="193" fontId="91" fillId="0" borderId="24" xfId="0" applyNumberFormat="1" applyFont="1" applyFill="1" applyBorder="1" applyAlignment="1" applyProtection="1">
      <alignment horizontal="center" vertical="center" shrinkToFit="1"/>
    </xf>
    <xf numFmtId="0" fontId="95" fillId="0" borderId="0" xfId="0" applyFont="1" applyFill="1" applyAlignment="1" applyProtection="1"/>
    <xf numFmtId="0" fontId="84" fillId="0" borderId="0" xfId="0" applyFont="1" applyFill="1" applyAlignment="1" applyProtection="1">
      <alignment vertical="center"/>
    </xf>
    <xf numFmtId="0" fontId="84" fillId="0" borderId="0" xfId="0" applyFont="1" applyFill="1" applyBorder="1" applyAlignment="1" applyProtection="1">
      <alignment vertical="center"/>
    </xf>
    <xf numFmtId="197" fontId="85" fillId="0" borderId="0" xfId="0" applyNumberFormat="1" applyFont="1" applyAlignment="1" applyProtection="1">
      <alignment vertical="center"/>
      <protection locked="0"/>
    </xf>
    <xf numFmtId="0" fontId="96" fillId="0" borderId="0" xfId="0" applyFont="1" applyAlignment="1" applyProtection="1">
      <protection locked="0"/>
    </xf>
    <xf numFmtId="0" fontId="96" fillId="0" borderId="0" xfId="0" applyFont="1" applyAlignment="1" applyProtection="1">
      <alignment vertical="center"/>
      <protection locked="0"/>
    </xf>
    <xf numFmtId="197" fontId="85" fillId="0" borderId="0" xfId="0" applyNumberFormat="1" applyFont="1" applyFill="1" applyAlignment="1" applyProtection="1">
      <alignment vertical="center"/>
      <protection locked="0"/>
    </xf>
    <xf numFmtId="0" fontId="96" fillId="0" borderId="0" xfId="0" applyFont="1" applyFill="1" applyAlignment="1" applyProtection="1">
      <alignment vertical="center"/>
      <protection locked="0"/>
    </xf>
    <xf numFmtId="0" fontId="85" fillId="0" borderId="0" xfId="0" applyFont="1" applyFill="1" applyAlignment="1" applyProtection="1">
      <alignment vertical="center"/>
      <protection locked="0"/>
    </xf>
    <xf numFmtId="0" fontId="85" fillId="0" borderId="0" xfId="0" applyFont="1" applyAlignment="1" applyProtection="1">
      <alignment vertical="center"/>
      <protection locked="0"/>
    </xf>
    <xf numFmtId="0" fontId="75" fillId="0" borderId="0" xfId="0" applyFont="1" applyAlignment="1" applyProtection="1">
      <alignment vertical="center"/>
      <protection locked="0"/>
    </xf>
    <xf numFmtId="195" fontId="88" fillId="0" borderId="0" xfId="377" applyNumberFormat="1" applyFont="1" applyFill="1" applyBorder="1" applyAlignment="1" applyProtection="1">
      <alignment horizontal="right" vertical="center"/>
    </xf>
    <xf numFmtId="195" fontId="88" fillId="0" borderId="33" xfId="377" applyNumberFormat="1" applyFont="1" applyFill="1" applyBorder="1" applyAlignment="1" applyProtection="1">
      <alignment horizontal="right" vertical="center"/>
    </xf>
    <xf numFmtId="196" fontId="88" fillId="0" borderId="0" xfId="377" applyNumberFormat="1" applyFont="1" applyFill="1" applyBorder="1" applyAlignment="1" applyProtection="1">
      <alignment horizontal="center" vertical="center"/>
    </xf>
    <xf numFmtId="196" fontId="88" fillId="0" borderId="33" xfId="377" applyNumberFormat="1" applyFont="1" applyFill="1" applyBorder="1" applyAlignment="1" applyProtection="1">
      <alignment horizontal="center" vertical="center"/>
    </xf>
    <xf numFmtId="196" fontId="5" fillId="0" borderId="0" xfId="377" applyNumberFormat="1" applyFont="1" applyFill="1" applyBorder="1" applyAlignment="1" applyProtection="1">
      <alignment horizontal="center" vertical="center"/>
    </xf>
    <xf numFmtId="196" fontId="5" fillId="0" borderId="33" xfId="377" applyNumberFormat="1" applyFont="1" applyFill="1" applyBorder="1" applyAlignment="1" applyProtection="1">
      <alignment horizontal="center" vertical="center"/>
    </xf>
    <xf numFmtId="195" fontId="5" fillId="0" borderId="0" xfId="377" applyNumberFormat="1" applyFont="1" applyFill="1" applyBorder="1" applyAlignment="1" applyProtection="1">
      <alignment horizontal="right" vertical="top"/>
      <protection locked="0"/>
    </xf>
    <xf numFmtId="195" fontId="5" fillId="0" borderId="0" xfId="377" applyNumberFormat="1" applyFont="1" applyFill="1" applyBorder="1" applyAlignment="1" applyProtection="1">
      <alignment horizontal="right" vertical="top" wrapText="1"/>
      <protection locked="0"/>
    </xf>
    <xf numFmtId="195" fontId="5" fillId="0" borderId="0" xfId="377" quotePrefix="1" applyNumberFormat="1" applyFont="1" applyFill="1" applyBorder="1" applyAlignment="1" applyProtection="1">
      <alignment horizontal="right" vertical="top" wrapText="1"/>
      <protection locked="0"/>
    </xf>
    <xf numFmtId="195" fontId="5" fillId="0" borderId="33" xfId="212" quotePrefix="1" applyNumberFormat="1" applyFont="1" applyFill="1" applyBorder="1" applyAlignment="1" applyProtection="1">
      <alignment horizontal="right" vertical="top" wrapText="1"/>
      <protection locked="0"/>
    </xf>
    <xf numFmtId="195" fontId="88" fillId="0" borderId="0" xfId="377" applyNumberFormat="1" applyFont="1" applyFill="1" applyBorder="1" applyAlignment="1" applyProtection="1">
      <alignment horizontal="right" vertical="center"/>
      <protection locked="0"/>
    </xf>
    <xf numFmtId="195" fontId="88" fillId="0" borderId="0" xfId="377" applyNumberFormat="1" applyFont="1" applyFill="1" applyBorder="1" applyAlignment="1" applyProtection="1">
      <alignment horizontal="right" vertical="center" wrapText="1"/>
      <protection locked="0"/>
    </xf>
    <xf numFmtId="195" fontId="88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195" fontId="88" fillId="0" borderId="33" xfId="212" quotePrefix="1" applyNumberFormat="1" applyFont="1" applyFill="1" applyBorder="1" applyAlignment="1" applyProtection="1">
      <alignment horizontal="right" vertical="center" wrapText="1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98" fontId="88" fillId="0" borderId="0" xfId="377" applyNumberFormat="1" applyFont="1" applyFill="1" applyBorder="1" applyAlignment="1" applyProtection="1">
      <alignment horizontal="right" vertical="center"/>
      <protection locked="0"/>
    </xf>
    <xf numFmtId="0" fontId="93" fillId="0" borderId="0" xfId="380" applyFont="1" applyFill="1" applyAlignment="1" applyProtection="1">
      <protection locked="0"/>
    </xf>
    <xf numFmtId="0" fontId="81" fillId="0" borderId="0" xfId="380" applyFont="1" applyFill="1" applyAlignment="1" applyProtection="1">
      <protection locked="0"/>
    </xf>
    <xf numFmtId="0" fontId="81" fillId="0" borderId="0" xfId="380" applyFont="1" applyFill="1" applyAlignment="1" applyProtection="1">
      <alignment horizontal="right"/>
      <protection locked="0"/>
    </xf>
    <xf numFmtId="0" fontId="87" fillId="0" borderId="0" xfId="380" applyFont="1" applyFill="1" applyBorder="1" applyAlignment="1" applyProtection="1">
      <alignment horizontal="left" vertical="center"/>
      <protection locked="0"/>
    </xf>
    <xf numFmtId="0" fontId="5" fillId="0" borderId="0" xfId="380" applyFont="1" applyFill="1" applyAlignment="1" applyProtection="1">
      <protection locked="0"/>
    </xf>
    <xf numFmtId="0" fontId="5" fillId="0" borderId="0" xfId="380" applyFont="1" applyFill="1" applyAlignment="1" applyProtection="1">
      <alignment horizontal="right"/>
      <protection locked="0"/>
    </xf>
    <xf numFmtId="0" fontId="5" fillId="0" borderId="0" xfId="380" applyFont="1" applyFill="1" applyBorder="1" applyAlignment="1" applyProtection="1">
      <alignment horizontal="left" vertical="center"/>
      <protection locked="0"/>
    </xf>
    <xf numFmtId="0" fontId="5" fillId="0" borderId="18" xfId="380" applyNumberFormat="1" applyFont="1" applyFill="1" applyBorder="1" applyAlignment="1" applyProtection="1">
      <alignment horizontal="center" vertical="center" shrinkToFit="1"/>
    </xf>
    <xf numFmtId="41" fontId="5" fillId="0" borderId="0" xfId="212" applyNumberFormat="1" applyFont="1" applyFill="1" applyBorder="1" applyAlignment="1" applyProtection="1">
      <alignment horizontal="right" vertical="center" shrinkToFit="1"/>
    </xf>
    <xf numFmtId="41" fontId="5" fillId="0" borderId="26" xfId="212" applyNumberFormat="1" applyFont="1" applyFill="1" applyBorder="1" applyAlignment="1" applyProtection="1">
      <alignment horizontal="right" vertical="center" shrinkToFit="1"/>
    </xf>
    <xf numFmtId="41" fontId="87" fillId="0" borderId="0" xfId="380" applyNumberFormat="1" applyFont="1" applyFill="1" applyAlignment="1" applyProtection="1">
      <alignment horizontal="right" vertical="center" shrinkToFit="1"/>
    </xf>
    <xf numFmtId="41" fontId="5" fillId="0" borderId="0" xfId="380" applyNumberFormat="1" applyFont="1" applyFill="1" applyAlignment="1" applyProtection="1">
      <alignment horizontal="right" vertical="center" shrinkToFit="1"/>
    </xf>
    <xf numFmtId="0" fontId="5" fillId="0" borderId="23" xfId="380" applyFont="1" applyFill="1" applyBorder="1" applyAlignment="1" applyProtection="1">
      <alignment horizontal="center" vertical="center" wrapText="1"/>
      <protection locked="0"/>
    </xf>
    <xf numFmtId="0" fontId="5" fillId="0" borderId="16" xfId="380" applyFont="1" applyFill="1" applyBorder="1" applyAlignment="1" applyProtection="1">
      <alignment horizontal="center" vertical="center" wrapText="1"/>
      <protection locked="0"/>
    </xf>
    <xf numFmtId="0" fontId="5" fillId="0" borderId="25" xfId="380" applyFont="1" applyFill="1" applyBorder="1" applyAlignment="1" applyProtection="1">
      <alignment horizontal="center" vertical="center" wrapText="1"/>
      <protection locked="0"/>
    </xf>
    <xf numFmtId="0" fontId="5" fillId="0" borderId="18" xfId="380" applyFont="1" applyFill="1" applyBorder="1" applyAlignment="1" applyProtection="1">
      <alignment horizontal="center"/>
      <protection locked="0"/>
    </xf>
    <xf numFmtId="0" fontId="5" fillId="0" borderId="18" xfId="380" applyFont="1" applyFill="1" applyBorder="1" applyAlignment="1" applyProtection="1">
      <alignment horizontal="center" vertical="center"/>
      <protection locked="0"/>
    </xf>
    <xf numFmtId="0" fontId="5" fillId="0" borderId="26" xfId="380" applyFont="1" applyFill="1" applyBorder="1" applyAlignment="1" applyProtection="1">
      <alignment horizontal="center" vertical="center"/>
      <protection locked="0"/>
    </xf>
    <xf numFmtId="0" fontId="5" fillId="0" borderId="20" xfId="380" applyFont="1" applyFill="1" applyBorder="1" applyAlignment="1" applyProtection="1">
      <alignment horizontal="center" vertical="center"/>
      <protection locked="0"/>
    </xf>
    <xf numFmtId="41" fontId="5" fillId="0" borderId="0" xfId="380" applyNumberFormat="1" applyFont="1" applyFill="1" applyAlignment="1" applyProtection="1">
      <alignment horizontal="right"/>
      <protection locked="0"/>
    </xf>
    <xf numFmtId="0" fontId="88" fillId="0" borderId="0" xfId="380" applyFont="1" applyFill="1" applyBorder="1" applyAlignment="1" applyProtection="1">
      <alignment horizontal="left" vertical="center"/>
      <protection locked="0"/>
    </xf>
    <xf numFmtId="177" fontId="5" fillId="0" borderId="0" xfId="380" applyNumberFormat="1" applyFont="1" applyFill="1" applyBorder="1" applyAlignment="1" applyProtection="1">
      <alignment vertical="center"/>
      <protection locked="0"/>
    </xf>
    <xf numFmtId="0" fontId="5" fillId="0" borderId="0" xfId="380" applyFont="1" applyFill="1" applyBorder="1" applyAlignment="1" applyProtection="1">
      <alignment vertical="center"/>
      <protection locked="0"/>
    </xf>
    <xf numFmtId="0" fontId="5" fillId="0" borderId="0" xfId="380" applyFont="1" applyFill="1" applyAlignment="1" applyProtection="1">
      <alignment vertical="center"/>
      <protection locked="0"/>
    </xf>
    <xf numFmtId="0" fontId="88" fillId="0" borderId="0" xfId="380" applyFont="1" applyFill="1" applyAlignment="1" applyProtection="1">
      <alignment vertical="center"/>
      <protection locked="0"/>
    </xf>
    <xf numFmtId="0" fontId="5" fillId="0" borderId="23" xfId="380" applyFont="1" applyFill="1" applyBorder="1" applyAlignment="1" applyProtection="1">
      <alignment horizontal="right" vertical="center"/>
      <protection locked="0"/>
    </xf>
    <xf numFmtId="0" fontId="5" fillId="0" borderId="24" xfId="380" applyFont="1" applyFill="1" applyBorder="1" applyAlignment="1" applyProtection="1">
      <alignment horizontal="center" vertical="center"/>
      <protection locked="0"/>
    </xf>
    <xf numFmtId="0" fontId="5" fillId="0" borderId="24" xfId="380" applyFont="1" applyFill="1" applyBorder="1" applyAlignment="1" applyProtection="1">
      <alignment horizontal="center"/>
      <protection locked="0"/>
    </xf>
    <xf numFmtId="177" fontId="99" fillId="0" borderId="39" xfId="380" applyNumberFormat="1" applyFont="1" applyFill="1" applyBorder="1" applyAlignment="1" applyProtection="1">
      <alignment horizontal="center" vertical="center"/>
      <protection locked="0"/>
    </xf>
    <xf numFmtId="177" fontId="99" fillId="0" borderId="24" xfId="380" applyNumberFormat="1" applyFont="1" applyFill="1" applyBorder="1" applyAlignment="1" applyProtection="1">
      <alignment horizontal="center" vertical="center"/>
      <protection locked="0"/>
    </xf>
    <xf numFmtId="0" fontId="5" fillId="0" borderId="21" xfId="380" applyFont="1" applyFill="1" applyBorder="1" applyAlignment="1" applyProtection="1">
      <alignment horizontal="center" vertical="center"/>
      <protection locked="0"/>
    </xf>
    <xf numFmtId="0" fontId="5" fillId="0" borderId="24" xfId="380" applyNumberFormat="1" applyFont="1" applyFill="1" applyBorder="1" applyAlignment="1" applyProtection="1">
      <alignment horizontal="center" vertical="center" shrinkToFit="1"/>
    </xf>
    <xf numFmtId="41" fontId="5" fillId="0" borderId="19" xfId="212" applyNumberFormat="1" applyFont="1" applyFill="1" applyBorder="1" applyAlignment="1" applyProtection="1">
      <alignment horizontal="right" vertical="center" shrinkToFit="1"/>
    </xf>
    <xf numFmtId="41" fontId="5" fillId="0" borderId="19" xfId="212" applyFont="1" applyFill="1" applyBorder="1" applyAlignment="1" applyProtection="1">
      <alignment horizontal="right" vertical="center" shrinkToFit="1"/>
    </xf>
    <xf numFmtId="43" fontId="5" fillId="0" borderId="19" xfId="212" applyNumberFormat="1" applyFont="1" applyFill="1" applyBorder="1" applyAlignment="1" applyProtection="1">
      <alignment horizontal="right" vertical="center" shrinkToFit="1"/>
    </xf>
    <xf numFmtId="41" fontId="5" fillId="0" borderId="39" xfId="212" applyNumberFormat="1" applyFont="1" applyFill="1" applyBorder="1" applyAlignment="1" applyProtection="1">
      <alignment horizontal="right" vertical="center" shrinkToFit="1"/>
    </xf>
    <xf numFmtId="0" fontId="5" fillId="0" borderId="39" xfId="380" applyFont="1" applyFill="1" applyBorder="1" applyAlignment="1" applyProtection="1">
      <alignment horizontal="center" vertical="center"/>
      <protection locked="0"/>
    </xf>
    <xf numFmtId="194" fontId="86" fillId="0" borderId="0" xfId="212" applyNumberFormat="1" applyFont="1" applyFill="1" applyBorder="1" applyAlignment="1" applyProtection="1">
      <alignment horizontal="right" vertical="center" shrinkToFit="1"/>
    </xf>
    <xf numFmtId="194" fontId="86" fillId="0" borderId="26" xfId="212" applyNumberFormat="1" applyFont="1" applyFill="1" applyBorder="1" applyAlignment="1" applyProtection="1">
      <alignment horizontal="right" vertical="center" shrinkToFit="1"/>
    </xf>
    <xf numFmtId="196" fontId="88" fillId="0" borderId="0" xfId="377" applyNumberFormat="1" applyFont="1" applyFill="1" applyBorder="1" applyAlignment="1" applyProtection="1">
      <alignment vertical="center"/>
      <protection locked="0"/>
    </xf>
    <xf numFmtId="0" fontId="5" fillId="0" borderId="34" xfId="0" applyFont="1" applyFill="1" applyBorder="1" applyAlignment="1" applyProtection="1">
      <alignment horizontal="center" vertical="center" wrapText="1"/>
      <protection locked="0"/>
    </xf>
    <xf numFmtId="196" fontId="88" fillId="0" borderId="0" xfId="377" applyNumberFormat="1" applyFont="1" applyFill="1" applyBorder="1" applyAlignment="1" applyProtection="1">
      <alignment vertical="center" wrapText="1"/>
      <protection locked="0"/>
    </xf>
    <xf numFmtId="0" fontId="5" fillId="0" borderId="32" xfId="0" applyFont="1" applyFill="1" applyBorder="1" applyAlignment="1" applyProtection="1">
      <alignment horizontal="center" vertical="center"/>
      <protection locked="0"/>
    </xf>
    <xf numFmtId="49" fontId="88" fillId="0" borderId="0" xfId="377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192" fontId="86" fillId="0" borderId="0" xfId="0" applyNumberFormat="1" applyFont="1" applyAlignment="1" applyProtection="1">
      <alignment horizontal="left" vertical="center"/>
      <protection locked="0"/>
    </xf>
    <xf numFmtId="0" fontId="86" fillId="0" borderId="0" xfId="0" applyFont="1" applyBorder="1" applyAlignment="1" applyProtection="1">
      <alignment horizontal="left" vertical="center"/>
      <protection locked="0"/>
    </xf>
    <xf numFmtId="177" fontId="87" fillId="0" borderId="0" xfId="212" applyNumberFormat="1" applyFont="1" applyFill="1" applyAlignment="1" applyProtection="1">
      <alignment vertical="center" shrinkToFit="1"/>
      <protection locked="0"/>
    </xf>
    <xf numFmtId="177" fontId="87" fillId="0" borderId="0" xfId="212" applyNumberFormat="1" applyFont="1" applyAlignment="1" applyProtection="1">
      <alignment vertical="center" shrinkToFi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87" fillId="0" borderId="34" xfId="0" applyNumberFormat="1" applyFont="1" applyFill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3" fontId="5" fillId="0" borderId="0" xfId="0" applyNumberFormat="1" applyFont="1" applyBorder="1" applyAlignment="1">
      <alignment horizontal="right" vertical="center"/>
    </xf>
    <xf numFmtId="3" fontId="5" fillId="0" borderId="33" xfId="0" applyNumberFormat="1" applyFont="1" applyBorder="1" applyAlignment="1">
      <alignment horizontal="right" vertical="center"/>
    </xf>
    <xf numFmtId="0" fontId="5" fillId="0" borderId="36" xfId="0" applyFont="1" applyBorder="1" applyAlignment="1" applyProtection="1">
      <alignment horizontal="center" vertical="center" shrinkToFit="1"/>
      <protection locked="0"/>
    </xf>
    <xf numFmtId="196" fontId="5" fillId="0" borderId="0" xfId="377" applyNumberFormat="1" applyFont="1" applyFill="1" applyBorder="1" applyAlignment="1" applyProtection="1">
      <alignment horizontal="center" vertical="center"/>
    </xf>
    <xf numFmtId="194" fontId="86" fillId="0" borderId="0" xfId="0" applyNumberFormat="1" applyFont="1" applyFill="1" applyBorder="1" applyAlignment="1" applyProtection="1">
      <alignment horizontal="right"/>
      <protection locked="0"/>
    </xf>
    <xf numFmtId="194" fontId="86" fillId="0" borderId="26" xfId="0" applyNumberFormat="1" applyFont="1" applyFill="1" applyBorder="1" applyAlignment="1" applyProtection="1">
      <alignment horizontal="right"/>
      <protection locked="0"/>
    </xf>
    <xf numFmtId="41" fontId="93" fillId="0" borderId="0" xfId="0" applyNumberFormat="1" applyFont="1" applyFill="1" applyBorder="1" applyAlignment="1" applyProtection="1">
      <alignment horizontal="right"/>
      <protection locked="0"/>
    </xf>
    <xf numFmtId="0" fontId="96" fillId="0" borderId="0" xfId="0" applyFont="1" applyBorder="1" applyAlignment="1" applyProtection="1">
      <alignment vertical="center"/>
      <protection locked="0"/>
    </xf>
    <xf numFmtId="202" fontId="88" fillId="0" borderId="0" xfId="377" applyNumberFormat="1" applyFont="1" applyFill="1" applyBorder="1" applyAlignment="1" applyProtection="1">
      <alignment vertical="center"/>
      <protection locked="0"/>
    </xf>
    <xf numFmtId="195" fontId="5" fillId="0" borderId="0" xfId="377" applyNumberFormat="1" applyFont="1" applyFill="1" applyBorder="1" applyAlignment="1" applyProtection="1">
      <alignment horizontal="right" vertical="center"/>
      <protection locked="0"/>
    </xf>
    <xf numFmtId="199" fontId="5" fillId="0" borderId="0" xfId="377" applyNumberFormat="1" applyFont="1" applyFill="1" applyBorder="1" applyAlignment="1" applyProtection="1">
      <alignment horizontal="right" vertical="center"/>
      <protection locked="0"/>
    </xf>
    <xf numFmtId="41" fontId="5" fillId="0" borderId="0" xfId="212" applyNumberFormat="1" applyFont="1" applyFill="1" applyBorder="1" applyAlignment="1" applyProtection="1">
      <alignment vertical="center" shrinkToFit="1"/>
    </xf>
    <xf numFmtId="177" fontId="5" fillId="0" borderId="0" xfId="212" applyNumberFormat="1" applyFont="1" applyBorder="1" applyAlignment="1" applyProtection="1">
      <alignment vertical="center" shrinkToFit="1"/>
      <protection locked="0"/>
    </xf>
    <xf numFmtId="41" fontId="5" fillId="0" borderId="0" xfId="376" applyFont="1" applyFill="1" applyBorder="1" applyAlignment="1" applyProtection="1">
      <alignment horizontal="center" vertical="center"/>
    </xf>
    <xf numFmtId="0" fontId="85" fillId="0" borderId="0" xfId="0" applyFont="1" applyBorder="1" applyAlignment="1" applyProtection="1">
      <alignment shrinkToFit="1"/>
      <protection locked="0"/>
    </xf>
    <xf numFmtId="0" fontId="77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5" fillId="0" borderId="27" xfId="348" applyFont="1" applyFill="1" applyBorder="1" applyAlignment="1">
      <alignment horizontal="center" vertical="center" wrapText="1"/>
    </xf>
    <xf numFmtId="41" fontId="86" fillId="0" borderId="22" xfId="409" applyFont="1" applyFill="1" applyBorder="1" applyAlignment="1" applyProtection="1">
      <alignment horizontal="right"/>
      <protection locked="0"/>
    </xf>
    <xf numFmtId="41" fontId="86" fillId="0" borderId="16" xfId="409" applyFont="1" applyFill="1" applyBorder="1" applyAlignment="1" applyProtection="1">
      <alignment horizontal="right"/>
      <protection locked="0"/>
    </xf>
    <xf numFmtId="41" fontId="86" fillId="0" borderId="0" xfId="409" applyFont="1" applyFill="1" applyBorder="1" applyAlignment="1" applyProtection="1">
      <alignment horizontal="right"/>
      <protection locked="0"/>
    </xf>
    <xf numFmtId="41" fontId="86" fillId="0" borderId="26" xfId="409" applyFont="1" applyFill="1" applyBorder="1" applyAlignment="1" applyProtection="1">
      <alignment horizontal="right"/>
      <protection locked="0"/>
    </xf>
    <xf numFmtId="41" fontId="86" fillId="0" borderId="0" xfId="409" applyFont="1" applyFill="1" applyBorder="1">
      <alignment vertical="center"/>
    </xf>
    <xf numFmtId="41" fontId="86" fillId="0" borderId="26" xfId="409" applyFont="1" applyFill="1" applyBorder="1">
      <alignment vertical="center"/>
    </xf>
    <xf numFmtId="41" fontId="86" fillId="0" borderId="19" xfId="409" applyFont="1" applyFill="1" applyBorder="1">
      <alignment vertical="center"/>
    </xf>
    <xf numFmtId="41" fontId="86" fillId="0" borderId="39" xfId="409" applyFont="1" applyFill="1" applyBorder="1">
      <alignment vertical="center"/>
    </xf>
    <xf numFmtId="41" fontId="89" fillId="0" borderId="19" xfId="409" applyFont="1" applyFill="1" applyBorder="1" applyAlignment="1" applyProtection="1">
      <alignment horizontal="right"/>
      <protection locked="0"/>
    </xf>
    <xf numFmtId="196" fontId="90" fillId="0" borderId="0" xfId="434" applyNumberFormat="1" applyFont="1" applyFill="1" applyBorder="1" applyAlignment="1" applyProtection="1">
      <alignment vertical="center"/>
      <protection locked="0"/>
    </xf>
    <xf numFmtId="198" fontId="90" fillId="0" borderId="0" xfId="434" applyNumberFormat="1" applyFont="1" applyFill="1" applyBorder="1" applyAlignment="1" applyProtection="1">
      <alignment horizontal="right" vertical="center"/>
      <protection locked="0"/>
    </xf>
    <xf numFmtId="202" fontId="90" fillId="0" borderId="0" xfId="434" applyNumberFormat="1" applyFont="1" applyFill="1" applyBorder="1" applyAlignment="1" applyProtection="1">
      <alignment vertical="center"/>
      <protection locked="0"/>
    </xf>
    <xf numFmtId="195" fontId="90" fillId="0" borderId="19" xfId="434" applyNumberFormat="1" applyFont="1" applyFill="1" applyBorder="1" applyAlignment="1" applyProtection="1">
      <alignment horizontal="right" vertical="center"/>
      <protection locked="0"/>
    </xf>
    <xf numFmtId="195" fontId="88" fillId="0" borderId="0" xfId="434" quotePrefix="1" applyNumberFormat="1" applyFont="1" applyFill="1" applyBorder="1" applyAlignment="1" applyProtection="1">
      <alignment horizontal="right" vertical="center" wrapText="1"/>
      <protection locked="0"/>
    </xf>
    <xf numFmtId="195" fontId="88" fillId="0" borderId="33" xfId="433" quotePrefix="1" applyNumberFormat="1" applyFont="1" applyFill="1" applyBorder="1" applyAlignment="1" applyProtection="1">
      <alignment horizontal="right" vertical="center" wrapText="1"/>
      <protection locked="0"/>
    </xf>
    <xf numFmtId="196" fontId="5" fillId="0" borderId="0" xfId="434" applyNumberFormat="1" applyFont="1" applyFill="1" applyBorder="1" applyAlignment="1" applyProtection="1">
      <alignment vertical="center"/>
      <protection locked="0"/>
    </xf>
    <xf numFmtId="200" fontId="5" fillId="0" borderId="0" xfId="434" applyNumberFormat="1" applyFont="1" applyFill="1" applyBorder="1" applyAlignment="1" applyProtection="1">
      <alignment horizontal="right" vertical="center"/>
      <protection locked="0"/>
    </xf>
    <xf numFmtId="196" fontId="88" fillId="0" borderId="0" xfId="434" applyNumberFormat="1" applyFont="1" applyFill="1" applyBorder="1" applyAlignment="1" applyProtection="1">
      <alignment vertical="center"/>
      <protection locked="0"/>
    </xf>
    <xf numFmtId="196" fontId="5" fillId="0" borderId="19" xfId="434" applyNumberFormat="1" applyFont="1" applyFill="1" applyBorder="1" applyAlignment="1" applyProtection="1">
      <alignment vertical="center"/>
      <protection locked="0"/>
    </xf>
    <xf numFmtId="196" fontId="97" fillId="0" borderId="19" xfId="434" applyNumberFormat="1" applyFont="1" applyFill="1" applyBorder="1" applyAlignment="1" applyProtection="1">
      <alignment vertical="center"/>
      <protection locked="0"/>
    </xf>
    <xf numFmtId="201" fontId="88" fillId="0" borderId="0" xfId="434" applyNumberFormat="1" applyFont="1" applyFill="1" applyBorder="1" applyAlignment="1" applyProtection="1">
      <alignment vertical="center"/>
      <protection locked="0"/>
    </xf>
    <xf numFmtId="196" fontId="88" fillId="0" borderId="0" xfId="434" applyNumberFormat="1" applyFont="1" applyFill="1" applyBorder="1" applyAlignment="1" applyProtection="1">
      <alignment vertical="center" wrapText="1"/>
      <protection locked="0"/>
    </xf>
    <xf numFmtId="196" fontId="88" fillId="0" borderId="0" xfId="434" quotePrefix="1" applyNumberFormat="1" applyFont="1" applyFill="1" applyBorder="1" applyAlignment="1" applyProtection="1">
      <alignment horizontal="right" vertical="center" wrapText="1"/>
      <protection locked="0"/>
    </xf>
    <xf numFmtId="196" fontId="88" fillId="0" borderId="33" xfId="434" quotePrefix="1" applyNumberFormat="1" applyFont="1" applyFill="1" applyBorder="1" applyAlignment="1" applyProtection="1">
      <alignment horizontal="right" vertical="center" wrapText="1"/>
      <protection locked="0"/>
    </xf>
    <xf numFmtId="0" fontId="88" fillId="0" borderId="0" xfId="434" applyNumberFormat="1" applyFont="1" applyFill="1" applyBorder="1" applyAlignment="1" applyProtection="1">
      <alignment horizontal="right" vertical="center"/>
      <protection locked="0"/>
    </xf>
    <xf numFmtId="41" fontId="90" fillId="0" borderId="19" xfId="434" applyNumberFormat="1" applyFont="1" applyFill="1" applyBorder="1" applyAlignment="1" applyProtection="1">
      <alignment vertical="center"/>
      <protection locked="0"/>
    </xf>
    <xf numFmtId="41" fontId="90" fillId="0" borderId="19" xfId="434" applyNumberFormat="1" applyFont="1" applyFill="1" applyBorder="1" applyAlignment="1" applyProtection="1">
      <alignment horizontal="right" vertical="center"/>
      <protection locked="0"/>
    </xf>
    <xf numFmtId="41" fontId="100" fillId="0" borderId="10" xfId="376" applyFont="1" applyFill="1" applyBorder="1" applyAlignment="1" applyProtection="1">
      <alignment horizontal="center" vertical="center" shrinkToFit="1"/>
      <protection locked="0"/>
    </xf>
    <xf numFmtId="3" fontId="100" fillId="0" borderId="10" xfId="0" applyNumberFormat="1" applyFont="1" applyBorder="1" applyAlignment="1">
      <alignment horizontal="right" vertical="center"/>
    </xf>
    <xf numFmtId="3" fontId="100" fillId="0" borderId="37" xfId="0" applyNumberFormat="1" applyFont="1" applyBorder="1" applyAlignment="1">
      <alignment horizontal="right" vertical="center"/>
    </xf>
    <xf numFmtId="0" fontId="96" fillId="0" borderId="0" xfId="0" applyFont="1" applyAlignment="1" applyProtection="1">
      <alignment shrinkToFit="1"/>
      <protection locked="0"/>
    </xf>
    <xf numFmtId="0" fontId="101" fillId="0" borderId="0" xfId="0" applyFont="1" applyAlignment="1" applyProtection="1">
      <protection locked="0"/>
    </xf>
    <xf numFmtId="41" fontId="100" fillId="0" borderId="25" xfId="376" applyFont="1" applyFill="1" applyBorder="1" applyAlignment="1" applyProtection="1">
      <alignment horizontal="right" vertical="center" shrinkToFit="1"/>
      <protection locked="0"/>
    </xf>
    <xf numFmtId="41" fontId="100" fillId="0" borderId="22" xfId="376" applyFont="1" applyFill="1" applyBorder="1" applyAlignment="1" applyProtection="1">
      <alignment horizontal="right" vertical="center" shrinkToFit="1"/>
      <protection locked="0"/>
    </xf>
    <xf numFmtId="3" fontId="100" fillId="0" borderId="22" xfId="0" applyNumberFormat="1" applyFont="1" applyBorder="1" applyAlignment="1">
      <alignment horizontal="right" vertical="center"/>
    </xf>
    <xf numFmtId="3" fontId="100" fillId="0" borderId="40" xfId="0" applyNumberFormat="1" applyFont="1" applyBorder="1" applyAlignment="1">
      <alignment horizontal="right" vertical="center"/>
    </xf>
    <xf numFmtId="41" fontId="100" fillId="0" borderId="38" xfId="376" applyFont="1" applyFill="1" applyBorder="1" applyAlignment="1" applyProtection="1">
      <alignment horizontal="center" vertical="center" shrinkToFit="1"/>
      <protection locked="0"/>
    </xf>
    <xf numFmtId="0" fontId="88" fillId="0" borderId="41" xfId="0" applyFont="1" applyBorder="1" applyAlignment="1" applyProtection="1">
      <alignment horizontal="center" vertical="center" shrinkToFit="1"/>
      <protection locked="0"/>
    </xf>
    <xf numFmtId="0" fontId="88" fillId="0" borderId="36" xfId="0" applyFont="1" applyBorder="1" applyAlignment="1" applyProtection="1">
      <alignment horizontal="center" vertical="center" shrinkToFit="1"/>
      <protection locked="0"/>
    </xf>
    <xf numFmtId="0" fontId="5" fillId="0" borderId="0" xfId="348" applyFont="1" applyFill="1" applyBorder="1" applyAlignment="1">
      <alignment horizontal="left" vertical="center"/>
    </xf>
    <xf numFmtId="0" fontId="80" fillId="0" borderId="19" xfId="348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top"/>
    </xf>
    <xf numFmtId="0" fontId="79" fillId="0" borderId="0" xfId="0" applyFont="1" applyFill="1" applyBorder="1" applyAlignment="1">
      <alignment horizontal="left" vertical="top"/>
    </xf>
    <xf numFmtId="0" fontId="5" fillId="0" borderId="25" xfId="348" applyFont="1" applyFill="1" applyBorder="1" applyAlignment="1">
      <alignment horizontal="center" vertical="center" wrapText="1"/>
    </xf>
    <xf numFmtId="0" fontId="5" fillId="0" borderId="21" xfId="348" applyFont="1" applyFill="1" applyBorder="1" applyAlignment="1">
      <alignment horizontal="center" vertical="center" wrapText="1"/>
    </xf>
    <xf numFmtId="0" fontId="5" fillId="0" borderId="23" xfId="348" applyFont="1" applyFill="1" applyBorder="1" applyAlignment="1">
      <alignment horizontal="center" vertical="center" wrapText="1"/>
    </xf>
    <xf numFmtId="0" fontId="5" fillId="0" borderId="24" xfId="348" applyFont="1" applyFill="1" applyBorder="1" applyAlignment="1">
      <alignment horizontal="center" vertical="center" wrapText="1"/>
    </xf>
    <xf numFmtId="0" fontId="5" fillId="0" borderId="22" xfId="348" applyFont="1" applyFill="1" applyBorder="1" applyAlignment="1">
      <alignment horizontal="center" vertical="center" wrapText="1"/>
    </xf>
    <xf numFmtId="0" fontId="5" fillId="0" borderId="8" xfId="348" applyFont="1" applyFill="1" applyBorder="1" applyAlignment="1">
      <alignment horizontal="center" vertical="center"/>
    </xf>
    <xf numFmtId="0" fontId="5" fillId="0" borderId="27" xfId="348" applyFont="1" applyFill="1" applyBorder="1" applyAlignment="1">
      <alignment horizontal="center" vertical="center"/>
    </xf>
    <xf numFmtId="0" fontId="5" fillId="0" borderId="8" xfId="348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left" vertical="center"/>
    </xf>
    <xf numFmtId="0" fontId="80" fillId="0" borderId="19" xfId="0" applyFont="1" applyFill="1" applyBorder="1" applyAlignment="1">
      <alignment horizontal="left" vertical="center"/>
    </xf>
    <xf numFmtId="176" fontId="5" fillId="0" borderId="8" xfId="269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96" fontId="88" fillId="0" borderId="20" xfId="434" applyNumberFormat="1" applyFont="1" applyFill="1" applyBorder="1" applyAlignment="1" applyProtection="1">
      <alignment horizontal="center" vertical="center"/>
      <protection locked="0"/>
    </xf>
    <xf numFmtId="0" fontId="87" fillId="0" borderId="32" xfId="0" applyFont="1" applyFill="1" applyBorder="1" applyAlignment="1" applyProtection="1">
      <alignment horizontal="center" vertical="center"/>
    </xf>
    <xf numFmtId="0" fontId="87" fillId="0" borderId="34" xfId="0" applyFont="1" applyFill="1" applyBorder="1" applyAlignment="1" applyProtection="1">
      <alignment horizontal="center" vertical="center"/>
    </xf>
    <xf numFmtId="196" fontId="5" fillId="0" borderId="20" xfId="377" applyNumberFormat="1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 applyProtection="1">
      <alignment horizontal="center" vertical="center"/>
    </xf>
    <xf numFmtId="196" fontId="88" fillId="0" borderId="20" xfId="377" applyNumberFormat="1" applyFont="1" applyFill="1" applyBorder="1" applyAlignment="1" applyProtection="1">
      <alignment horizontal="center" vertical="center"/>
    </xf>
    <xf numFmtId="196" fontId="90" fillId="0" borderId="20" xfId="434" applyNumberFormat="1" applyFont="1" applyFill="1" applyBorder="1" applyAlignment="1" applyProtection="1">
      <alignment horizontal="center" vertical="center"/>
    </xf>
    <xf numFmtId="196" fontId="90" fillId="0" borderId="21" xfId="434" applyNumberFormat="1" applyFont="1" applyFill="1" applyBorder="1" applyAlignment="1" applyProtection="1">
      <alignment horizontal="center" vertical="center"/>
    </xf>
    <xf numFmtId="0" fontId="88" fillId="0" borderId="32" xfId="0" applyFont="1" applyFill="1" applyBorder="1" applyAlignment="1" applyProtection="1">
      <alignment horizontal="center" vertical="center"/>
    </xf>
    <xf numFmtId="196" fontId="88" fillId="0" borderId="0" xfId="377" applyNumberFormat="1" applyFont="1" applyFill="1" applyBorder="1" applyAlignment="1" applyProtection="1">
      <alignment horizontal="center" vertical="center"/>
    </xf>
    <xf numFmtId="196" fontId="5" fillId="0" borderId="0" xfId="377" applyNumberFormat="1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81" fillId="0" borderId="28" xfId="0" applyFont="1" applyFill="1" applyBorder="1" applyAlignment="1">
      <alignment horizontal="center" vertical="center"/>
    </xf>
    <xf numFmtId="0" fontId="81" fillId="0" borderId="4" xfId="0" applyFont="1" applyFill="1" applyBorder="1" applyAlignment="1">
      <alignment horizontal="center" vertical="center"/>
    </xf>
    <xf numFmtId="0" fontId="81" fillId="0" borderId="23" xfId="0" applyFont="1" applyFill="1" applyBorder="1" applyAlignment="1">
      <alignment horizontal="center" vertical="center"/>
    </xf>
    <xf numFmtId="0" fontId="81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77" fontId="5" fillId="0" borderId="25" xfId="0" applyNumberFormat="1" applyFont="1" applyFill="1" applyBorder="1" applyAlignment="1">
      <alignment horizontal="center" vertical="center" wrapText="1"/>
    </xf>
    <xf numFmtId="177" fontId="5" fillId="0" borderId="21" xfId="0" applyNumberFormat="1" applyFont="1" applyFill="1" applyBorder="1" applyAlignment="1">
      <alignment horizontal="center" vertical="center" wrapText="1"/>
    </xf>
    <xf numFmtId="177" fontId="5" fillId="0" borderId="23" xfId="0" applyNumberFormat="1" applyFont="1" applyFill="1" applyBorder="1" applyAlignment="1">
      <alignment horizontal="center" vertical="center" wrapText="1"/>
    </xf>
    <xf numFmtId="177" fontId="5" fillId="0" borderId="24" xfId="0" applyNumberFormat="1" applyFont="1" applyFill="1" applyBorder="1" applyAlignment="1">
      <alignment horizontal="center" vertical="center" wrapText="1"/>
    </xf>
    <xf numFmtId="0" fontId="5" fillId="0" borderId="0" xfId="380" applyFont="1" applyFill="1" applyBorder="1" applyAlignment="1" applyProtection="1">
      <alignment horizontal="left" vertical="center" wrapText="1"/>
      <protection locked="0"/>
    </xf>
    <xf numFmtId="0" fontId="5" fillId="0" borderId="0" xfId="380" applyFont="1" applyFill="1" applyBorder="1" applyAlignment="1" applyProtection="1">
      <alignment horizontal="left" vertical="center"/>
      <protection locked="0"/>
    </xf>
    <xf numFmtId="0" fontId="79" fillId="0" borderId="0" xfId="380" applyFont="1" applyFill="1" applyBorder="1" applyAlignment="1" applyProtection="1">
      <alignment horizontal="left" vertical="top"/>
      <protection locked="0"/>
    </xf>
    <xf numFmtId="0" fontId="5" fillId="0" borderId="23" xfId="380" applyFont="1" applyFill="1" applyBorder="1" applyAlignment="1" applyProtection="1">
      <alignment horizontal="center" vertical="center" wrapText="1"/>
      <protection locked="0"/>
    </xf>
    <xf numFmtId="0" fontId="5" fillId="0" borderId="18" xfId="380" applyFont="1" applyFill="1" applyBorder="1" applyAlignment="1" applyProtection="1">
      <alignment horizontal="center" vertical="center"/>
      <protection locked="0"/>
    </xf>
    <xf numFmtId="0" fontId="5" fillId="0" borderId="24" xfId="380" applyFont="1" applyFill="1" applyBorder="1" applyAlignment="1" applyProtection="1">
      <alignment horizontal="center" vertical="center"/>
      <protection locked="0"/>
    </xf>
    <xf numFmtId="0" fontId="5" fillId="0" borderId="0" xfId="380" applyFont="1" applyFill="1" applyBorder="1" applyAlignment="1" applyProtection="1">
      <alignment horizontal="left"/>
      <protection locked="0"/>
    </xf>
    <xf numFmtId="0" fontId="5" fillId="0" borderId="0" xfId="380" applyFont="1" applyFill="1" applyBorder="1" applyAlignment="1" applyProtection="1">
      <protection locked="0"/>
    </xf>
    <xf numFmtId="0" fontId="5" fillId="0" borderId="0" xfId="380" applyFont="1" applyFill="1" applyBorder="1" applyAlignment="1" applyProtection="1">
      <alignment horizontal="left" vertical="top"/>
      <protection locked="0"/>
    </xf>
    <xf numFmtId="0" fontId="80" fillId="0" borderId="0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80" fillId="0" borderId="22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27" borderId="27" xfId="275" applyFont="1" applyFill="1" applyBorder="1" applyAlignment="1">
      <alignment horizontal="center" vertical="center" wrapText="1"/>
    </xf>
    <xf numFmtId="0" fontId="5" fillId="27" borderId="17" xfId="275" applyFont="1" applyFill="1" applyBorder="1" applyAlignment="1">
      <alignment horizontal="center" vertical="center" wrapText="1"/>
    </xf>
    <xf numFmtId="0" fontId="5" fillId="27" borderId="4" xfId="275" applyFont="1" applyFill="1" applyBorder="1" applyAlignment="1">
      <alignment horizontal="center" vertical="center" wrapText="1"/>
    </xf>
    <xf numFmtId="0" fontId="5" fillId="27" borderId="27" xfId="0" applyFont="1" applyFill="1" applyBorder="1" applyAlignment="1">
      <alignment horizontal="center" vertical="center" wrapText="1"/>
    </xf>
    <xf numFmtId="0" fontId="5" fillId="27" borderId="4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 wrapText="1"/>
    </xf>
    <xf numFmtId="0" fontId="5" fillId="27" borderId="18" xfId="0" applyFont="1" applyFill="1" applyBorder="1" applyAlignment="1">
      <alignment horizontal="center" vertical="center" wrapTex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left" vertical="center"/>
    </xf>
    <xf numFmtId="41" fontId="88" fillId="0" borderId="0" xfId="376" applyFont="1" applyFill="1" applyBorder="1" applyAlignment="1" applyProtection="1">
      <alignment horizontal="right" vertical="center" shrinkToFit="1"/>
      <protection locked="0"/>
    </xf>
    <xf numFmtId="3" fontId="88" fillId="0" borderId="0" xfId="0" applyNumberFormat="1" applyFont="1" applyBorder="1" applyAlignment="1">
      <alignment horizontal="right" vertical="center"/>
    </xf>
    <xf numFmtId="3" fontId="88" fillId="0" borderId="33" xfId="0" applyNumberFormat="1" applyFont="1" applyBorder="1" applyAlignment="1">
      <alignment horizontal="right" vertical="center"/>
    </xf>
    <xf numFmtId="41" fontId="88" fillId="0" borderId="10" xfId="376" applyFont="1" applyFill="1" applyBorder="1" applyAlignment="1" applyProtection="1">
      <alignment horizontal="center" vertical="center" shrinkToFit="1"/>
      <protection locked="0"/>
    </xf>
    <xf numFmtId="3" fontId="88" fillId="0" borderId="10" xfId="0" applyNumberFormat="1" applyFont="1" applyBorder="1" applyAlignment="1">
      <alignment horizontal="right" vertical="center"/>
    </xf>
    <xf numFmtId="3" fontId="88" fillId="0" borderId="37" xfId="0" applyNumberFormat="1" applyFont="1" applyBorder="1" applyAlignment="1">
      <alignment horizontal="right" vertical="center"/>
    </xf>
    <xf numFmtId="41" fontId="90" fillId="0" borderId="19" xfId="376" applyFont="1" applyFill="1" applyBorder="1" applyAlignment="1" applyProtection="1">
      <alignment horizontal="center" vertical="center"/>
    </xf>
    <xf numFmtId="3" fontId="90" fillId="0" borderId="19" xfId="0" applyNumberFormat="1" applyFont="1" applyBorder="1" applyAlignment="1">
      <alignment horizontal="right" vertical="center"/>
    </xf>
    <xf numFmtId="3" fontId="90" fillId="0" borderId="35" xfId="0" applyNumberFormat="1" applyFont="1" applyBorder="1" applyAlignment="1">
      <alignment horizontal="right" vertical="center"/>
    </xf>
    <xf numFmtId="0" fontId="90" fillId="0" borderId="34" xfId="0" applyFont="1" applyFill="1" applyBorder="1" applyAlignment="1" applyProtection="1">
      <alignment horizontal="center" vertical="center" shrinkToFit="1"/>
    </xf>
    <xf numFmtId="41" fontId="90" fillId="0" borderId="19" xfId="212" applyNumberFormat="1" applyFont="1" applyFill="1" applyBorder="1" applyAlignment="1" applyProtection="1">
      <alignment vertical="center" shrinkToFit="1"/>
    </xf>
    <xf numFmtId="177" fontId="88" fillId="0" borderId="32" xfId="212" applyNumberFormat="1" applyFont="1" applyFill="1" applyBorder="1" applyAlignment="1" applyProtection="1">
      <alignment horizontal="center" vertical="center" shrinkToFit="1"/>
      <protection locked="0"/>
    </xf>
    <xf numFmtId="41" fontId="88" fillId="0" borderId="20" xfId="0" applyNumberFormat="1" applyFont="1" applyFill="1" applyBorder="1" applyAlignment="1">
      <alignment horizontal="right" vertical="center" shrinkToFit="1"/>
    </xf>
    <xf numFmtId="41" fontId="88" fillId="0" borderId="0" xfId="0" applyNumberFormat="1" applyFont="1" applyFill="1" applyBorder="1" applyAlignment="1">
      <alignment horizontal="right" vertical="center" shrinkToFit="1"/>
    </xf>
    <xf numFmtId="41" fontId="88" fillId="0" borderId="0" xfId="212" applyFont="1" applyFill="1" applyBorder="1" applyAlignment="1">
      <alignment vertical="center"/>
    </xf>
    <xf numFmtId="41" fontId="88" fillId="0" borderId="0" xfId="212" applyNumberFormat="1" applyFont="1" applyFill="1" applyBorder="1" applyAlignment="1">
      <alignment horizontal="right" vertical="center" shrinkToFit="1"/>
    </xf>
    <xf numFmtId="41" fontId="88" fillId="0" borderId="33" xfId="212" applyNumberFormat="1" applyFont="1" applyFill="1" applyBorder="1" applyAlignment="1">
      <alignment horizontal="right" vertical="center" shrinkToFit="1"/>
    </xf>
    <xf numFmtId="41" fontId="88" fillId="0" borderId="0" xfId="212" applyFont="1" applyFill="1" applyBorder="1" applyAlignment="1">
      <alignment horizontal="right" vertical="center"/>
    </xf>
    <xf numFmtId="177" fontId="88" fillId="0" borderId="36" xfId="212" applyNumberFormat="1" applyFont="1" applyFill="1" applyBorder="1" applyAlignment="1" applyProtection="1">
      <alignment horizontal="center" vertical="center" shrinkToFit="1"/>
      <protection locked="0"/>
    </xf>
    <xf numFmtId="41" fontId="88" fillId="0" borderId="38" xfId="0" applyNumberFormat="1" applyFont="1" applyFill="1" applyBorder="1" applyAlignment="1">
      <alignment horizontal="right" vertical="center" shrinkToFit="1"/>
    </xf>
    <xf numFmtId="41" fontId="88" fillId="0" borderId="10" xfId="0" applyNumberFormat="1" applyFont="1" applyFill="1" applyBorder="1" applyAlignment="1">
      <alignment horizontal="right" vertical="center" shrinkToFit="1"/>
    </xf>
    <xf numFmtId="41" fontId="88" fillId="0" borderId="10" xfId="212" applyFont="1" applyFill="1" applyBorder="1" applyAlignment="1">
      <alignment vertical="center"/>
    </xf>
    <xf numFmtId="41" fontId="88" fillId="0" borderId="10" xfId="212" applyNumberFormat="1" applyFont="1" applyFill="1" applyBorder="1" applyAlignment="1">
      <alignment horizontal="right" vertical="center" shrinkToFit="1"/>
    </xf>
    <xf numFmtId="41" fontId="88" fillId="0" borderId="37" xfId="212" applyNumberFormat="1" applyFont="1" applyFill="1" applyBorder="1" applyAlignment="1">
      <alignment horizontal="right" vertical="center" shrinkToFit="1"/>
    </xf>
    <xf numFmtId="193" fontId="102" fillId="0" borderId="21" xfId="0" applyNumberFormat="1" applyFont="1" applyFill="1" applyBorder="1" applyAlignment="1" applyProtection="1">
      <alignment horizontal="center" vertical="center"/>
      <protection locked="0"/>
    </xf>
    <xf numFmtId="0" fontId="102" fillId="0" borderId="0" xfId="0" applyFont="1" applyAlignment="1" applyProtection="1">
      <protection locked="0"/>
    </xf>
    <xf numFmtId="41" fontId="80" fillId="0" borderId="20" xfId="212" applyFont="1" applyFill="1" applyBorder="1" applyAlignment="1" applyProtection="1">
      <alignment horizontal="left" vertical="center"/>
      <protection locked="0"/>
    </xf>
    <xf numFmtId="41" fontId="80" fillId="0" borderId="0" xfId="212" applyFont="1" applyFill="1" applyBorder="1" applyAlignment="1" applyProtection="1">
      <alignment horizontal="left" vertical="center"/>
      <protection locked="0"/>
    </xf>
    <xf numFmtId="41" fontId="103" fillId="0" borderId="0" xfId="212" applyFont="1" applyFill="1" applyBorder="1" applyAlignment="1" applyProtection="1">
      <alignment horizontal="center" vertical="center" wrapText="1"/>
      <protection locked="0"/>
    </xf>
    <xf numFmtId="193" fontId="83" fillId="0" borderId="0" xfId="0" applyNumberFormat="1" applyFont="1" applyFill="1" applyBorder="1" applyAlignment="1" applyProtection="1">
      <alignment horizontal="center"/>
      <protection locked="0"/>
    </xf>
    <xf numFmtId="41" fontId="103" fillId="0" borderId="0" xfId="212" applyFont="1" applyFill="1" applyBorder="1" applyAlignment="1" applyProtection="1">
      <alignment horizontal="left" vertical="center" wrapText="1"/>
      <protection locked="0"/>
    </xf>
    <xf numFmtId="193" fontId="103" fillId="0" borderId="0" xfId="212" applyNumberFormat="1" applyFont="1" applyFill="1" applyBorder="1" applyAlignment="1" applyProtection="1">
      <alignment horizontal="right" vertical="center" wrapText="1"/>
      <protection locked="0"/>
    </xf>
    <xf numFmtId="41" fontId="103" fillId="0" borderId="0" xfId="212" applyNumberFormat="1" applyFont="1" applyFill="1" applyBorder="1" applyAlignment="1" applyProtection="1">
      <alignment horizontal="center" vertical="center" wrapText="1"/>
      <protection locked="0"/>
    </xf>
    <xf numFmtId="41" fontId="103" fillId="0" borderId="26" xfId="212" applyNumberFormat="1" applyFont="1" applyFill="1" applyBorder="1" applyAlignment="1" applyProtection="1">
      <alignment horizontal="center" vertical="center" wrapText="1"/>
      <protection locked="0"/>
    </xf>
    <xf numFmtId="41" fontId="80" fillId="0" borderId="0" xfId="212" applyFont="1" applyFill="1" applyBorder="1" applyAlignment="1" applyProtection="1">
      <alignment horizontal="center" vertical="center" wrapText="1"/>
      <protection locked="0"/>
    </xf>
    <xf numFmtId="0" fontId="80" fillId="0" borderId="0" xfId="0" applyFont="1" applyBorder="1" applyAlignment="1" applyProtection="1">
      <protection locked="0"/>
    </xf>
    <xf numFmtId="41" fontId="80" fillId="0" borderId="0" xfId="212" applyFont="1" applyFill="1" applyBorder="1" applyAlignment="1" applyProtection="1">
      <alignment horizontal="left" vertical="center" wrapText="1"/>
      <protection locked="0"/>
    </xf>
    <xf numFmtId="193" fontId="80" fillId="0" borderId="0" xfId="212" applyNumberFormat="1" applyFont="1" applyFill="1" applyBorder="1" applyAlignment="1" applyProtection="1">
      <alignment horizontal="right" vertical="center" wrapText="1"/>
      <protection locked="0"/>
    </xf>
    <xf numFmtId="41" fontId="80" fillId="0" borderId="0" xfId="212" applyNumberFormat="1" applyFont="1" applyFill="1" applyBorder="1" applyAlignment="1" applyProtection="1">
      <alignment horizontal="center" vertical="center" wrapText="1"/>
      <protection locked="0"/>
    </xf>
    <xf numFmtId="41" fontId="80" fillId="0" borderId="26" xfId="212" applyNumberFormat="1" applyFont="1" applyFill="1" applyBorder="1" applyAlignment="1" applyProtection="1">
      <alignment horizontal="center" vertical="center" wrapText="1"/>
      <protection locked="0"/>
    </xf>
    <xf numFmtId="193" fontId="80" fillId="0" borderId="0" xfId="0" applyNumberFormat="1" applyFont="1" applyFill="1" applyBorder="1" applyAlignment="1" applyProtection="1">
      <alignment horizontal="center" vertical="center"/>
      <protection locked="0"/>
    </xf>
    <xf numFmtId="41" fontId="104" fillId="0" borderId="21" xfId="212" applyFont="1" applyFill="1" applyBorder="1" applyAlignment="1" applyProtection="1">
      <alignment horizontal="left" vertical="center"/>
      <protection locked="0"/>
    </xf>
    <xf numFmtId="41" fontId="104" fillId="0" borderId="19" xfId="212" applyFont="1" applyFill="1" applyBorder="1" applyAlignment="1" applyProtection="1">
      <alignment horizontal="left" vertical="center"/>
      <protection locked="0"/>
    </xf>
    <xf numFmtId="41" fontId="104" fillId="0" borderId="19" xfId="212" applyFont="1" applyFill="1" applyBorder="1" applyAlignment="1" applyProtection="1">
      <alignment horizontal="center" vertical="center" wrapText="1"/>
      <protection locked="0"/>
    </xf>
    <xf numFmtId="0" fontId="104" fillId="0" borderId="19" xfId="0" applyFont="1" applyBorder="1" applyAlignment="1" applyProtection="1">
      <protection locked="0"/>
    </xf>
    <xf numFmtId="41" fontId="104" fillId="0" borderId="19" xfId="212" applyFont="1" applyFill="1" applyBorder="1" applyAlignment="1" applyProtection="1">
      <alignment horizontal="left" vertical="center" wrapText="1"/>
      <protection locked="0"/>
    </xf>
    <xf numFmtId="193" fontId="104" fillId="0" borderId="19" xfId="212" applyNumberFormat="1" applyFont="1" applyFill="1" applyBorder="1" applyAlignment="1" applyProtection="1">
      <alignment horizontal="right" vertical="center" wrapText="1"/>
      <protection locked="0"/>
    </xf>
    <xf numFmtId="193" fontId="104" fillId="0" borderId="19" xfId="0" applyNumberFormat="1" applyFont="1" applyFill="1" applyBorder="1" applyAlignment="1" applyProtection="1">
      <alignment horizontal="center" vertical="center"/>
      <protection locked="0"/>
    </xf>
    <xf numFmtId="41" fontId="104" fillId="0" borderId="19" xfId="212" applyNumberFormat="1" applyFont="1" applyFill="1" applyBorder="1" applyAlignment="1" applyProtection="1">
      <alignment horizontal="center" vertical="center" wrapText="1"/>
      <protection locked="0"/>
    </xf>
    <xf numFmtId="41" fontId="104" fillId="0" borderId="39" xfId="212" applyNumberFormat="1" applyFont="1" applyFill="1" applyBorder="1" applyAlignment="1" applyProtection="1">
      <alignment horizontal="center" vertical="center" wrapText="1"/>
      <protection locked="0"/>
    </xf>
  </cellXfs>
  <cellStyles count="437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 10" xfId="211"/>
    <cellStyle name="쉼표 [0] 10 2" xfId="383"/>
    <cellStyle name="쉼표 [0] 10 3" xfId="410"/>
    <cellStyle name="쉼표 [0] 11" xfId="409"/>
    <cellStyle name="쉼표 [0] 12" xfId="436"/>
    <cellStyle name="쉼표 [0] 2" xfId="212"/>
    <cellStyle name="쉼표 [0] 2 2" xfId="213"/>
    <cellStyle name="쉼표 [0] 2 2 2" xfId="385"/>
    <cellStyle name="쉼표 [0] 2 2 3" xfId="412"/>
    <cellStyle name="쉼표 [0] 2 3" xfId="214"/>
    <cellStyle name="쉼표 [0] 2 4" xfId="376"/>
    <cellStyle name="쉼표 [0] 2 4 2" xfId="406"/>
    <cellStyle name="쉼표 [0] 2 4 3" xfId="433"/>
    <cellStyle name="쉼표 [0] 2 5" xfId="384"/>
    <cellStyle name="쉼표 [0] 2 6" xfId="411"/>
    <cellStyle name="쉼표 [0] 28" xfId="215"/>
    <cellStyle name="쉼표 [0] 28 2" xfId="386"/>
    <cellStyle name="쉼표 [0] 28 3" xfId="413"/>
    <cellStyle name="쉼표 [0] 3" xfId="216"/>
    <cellStyle name="쉼표 [0] 3 2" xfId="379"/>
    <cellStyle name="쉼표 [0] 3 2 2" xfId="408"/>
    <cellStyle name="쉼표 [0] 3 2 3" xfId="435"/>
    <cellStyle name="쉼표 [0] 3 3" xfId="387"/>
    <cellStyle name="쉼표 [0] 3 4" xfId="414"/>
    <cellStyle name="쉼표 [0] 4" xfId="217"/>
    <cellStyle name="쉼표 [0] 4 2" xfId="388"/>
    <cellStyle name="쉼표 [0] 4 3" xfId="415"/>
    <cellStyle name="쉼표 [0] 5" xfId="218"/>
    <cellStyle name="쉼표 [0] 5 2" xfId="389"/>
    <cellStyle name="쉼표 [0] 5 3" xfId="416"/>
    <cellStyle name="쉼표 [0] 51" xfId="219"/>
    <cellStyle name="쉼표 [0] 51 2" xfId="390"/>
    <cellStyle name="쉼표 [0] 51 3" xfId="417"/>
    <cellStyle name="쉼표 [0] 6" xfId="220"/>
    <cellStyle name="쉼표 [0] 6 2" xfId="391"/>
    <cellStyle name="쉼표 [0] 6 3" xfId="418"/>
    <cellStyle name="쉼표 [0] 7" xfId="221"/>
    <cellStyle name="쉼표 [0] 7 2" xfId="392"/>
    <cellStyle name="쉼표 [0] 7 3" xfId="419"/>
    <cellStyle name="쉼표 [0] 75" xfId="222"/>
    <cellStyle name="쉼표 [0] 75 2" xfId="393"/>
    <cellStyle name="쉼표 [0] 75 3" xfId="420"/>
    <cellStyle name="쉼표 [0] 76" xfId="223"/>
    <cellStyle name="쉼표 [0] 76 2" xfId="394"/>
    <cellStyle name="쉼표 [0] 76 3" xfId="421"/>
    <cellStyle name="쉼표 [0] 78" xfId="224"/>
    <cellStyle name="쉼표 [0] 78 2" xfId="395"/>
    <cellStyle name="쉼표 [0] 78 3" xfId="422"/>
    <cellStyle name="쉼표 [0] 79" xfId="225"/>
    <cellStyle name="쉼표 [0] 79 2" xfId="396"/>
    <cellStyle name="쉼표 [0] 79 3" xfId="423"/>
    <cellStyle name="쉼표 [0] 8" xfId="226"/>
    <cellStyle name="쉼표 [0] 8 2" xfId="397"/>
    <cellStyle name="쉼표 [0] 8 3" xfId="424"/>
    <cellStyle name="쉼표 [0] 80" xfId="227"/>
    <cellStyle name="쉼표 [0] 80 2" xfId="398"/>
    <cellStyle name="쉼표 [0] 80 3" xfId="425"/>
    <cellStyle name="쉼표 [0] 81" xfId="228"/>
    <cellStyle name="쉼표 [0] 81 2" xfId="399"/>
    <cellStyle name="쉼표 [0] 81 3" xfId="426"/>
    <cellStyle name="쉼표 [0] 82" xfId="229"/>
    <cellStyle name="쉼표 [0] 82 2" xfId="400"/>
    <cellStyle name="쉼표 [0] 82 3" xfId="427"/>
    <cellStyle name="쉼표 [0] 84" xfId="230"/>
    <cellStyle name="쉼표 [0] 84 2" xfId="401"/>
    <cellStyle name="쉼표 [0] 84 3" xfId="428"/>
    <cellStyle name="쉼표 [0] 85" xfId="231"/>
    <cellStyle name="쉼표 [0] 85 2" xfId="402"/>
    <cellStyle name="쉼표 [0] 85 3" xfId="429"/>
    <cellStyle name="쉼표 [0] 9" xfId="232"/>
    <cellStyle name="쉼표 [0] 9 2" xfId="403"/>
    <cellStyle name="쉼표 [0] 9 3" xfId="430"/>
    <cellStyle name="쉼표 2" xfId="377"/>
    <cellStyle name="쉼표 2 2" xfId="407"/>
    <cellStyle name="쉼표 2 3" xfId="434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404"/>
    <cellStyle name="콤마 [0] 3" xfId="431"/>
    <cellStyle name="콤마 [0]_해안선및도서" xfId="269"/>
    <cellStyle name="콤마_  종  합  " xfId="270"/>
    <cellStyle name="큰제목" xfId="271"/>
    <cellStyle name="큰제목 2" xfId="272"/>
    <cellStyle name="통화 [0] 2" xfId="273"/>
    <cellStyle name="통화 [0] 2 2" xfId="405"/>
    <cellStyle name="통화 [0] 2 3" xfId="432"/>
    <cellStyle name="퍼센트" xfId="274"/>
    <cellStyle name="표준" xfId="0" builtinId="0"/>
    <cellStyle name="표준 10" xfId="275"/>
    <cellStyle name="표준 10 2" xfId="276"/>
    <cellStyle name="표준 100" xfId="277"/>
    <cellStyle name="표준 101" xfId="278"/>
    <cellStyle name="표준 102" xfId="279"/>
    <cellStyle name="표준 103" xfId="280"/>
    <cellStyle name="표준 109" xfId="281"/>
    <cellStyle name="표준 11" xfId="282"/>
    <cellStyle name="표준 11 2" xfId="283"/>
    <cellStyle name="표준 110" xfId="284"/>
    <cellStyle name="표준 111" xfId="285"/>
    <cellStyle name="표준 12" xfId="286"/>
    <cellStyle name="표준 13" xfId="287"/>
    <cellStyle name="표준 14" xfId="288"/>
    <cellStyle name="표준 15" xfId="289"/>
    <cellStyle name="표준 16" xfId="290"/>
    <cellStyle name="표준 168" xfId="291"/>
    <cellStyle name="표준 169" xfId="292"/>
    <cellStyle name="표준 17" xfId="293"/>
    <cellStyle name="표준 170" xfId="294"/>
    <cellStyle name="표준 171" xfId="295"/>
    <cellStyle name="표준 172" xfId="296"/>
    <cellStyle name="표준 173" xfId="297"/>
    <cellStyle name="표준 175" xfId="298"/>
    <cellStyle name="표준 176" xfId="299"/>
    <cellStyle name="표준 177" xfId="300"/>
    <cellStyle name="표준 178" xfId="301"/>
    <cellStyle name="표준 179" xfId="302"/>
    <cellStyle name="표준 18" xfId="303"/>
    <cellStyle name="표준 180" xfId="304"/>
    <cellStyle name="표준 181" xfId="305"/>
    <cellStyle name="표준 182" xfId="306"/>
    <cellStyle name="표준 183" xfId="307"/>
    <cellStyle name="표준 19" xfId="308"/>
    <cellStyle name="표준 2" xfId="309"/>
    <cellStyle name="표준 2 2" xfId="310"/>
    <cellStyle name="표준 2 2 2" xfId="382"/>
    <cellStyle name="표준 2 3" xfId="311"/>
    <cellStyle name="표준 2 4" xfId="312"/>
    <cellStyle name="표준 2 5" xfId="313"/>
    <cellStyle name="표준 2_(붙임2) 시정통계 활용도 의견조사표" xfId="314"/>
    <cellStyle name="표준 20" xfId="315"/>
    <cellStyle name="표준 21" xfId="316"/>
    <cellStyle name="표준 22" xfId="317"/>
    <cellStyle name="표준 23" xfId="318"/>
    <cellStyle name="표준 24" xfId="319"/>
    <cellStyle name="표준 25" xfId="320"/>
    <cellStyle name="표준 26" xfId="321"/>
    <cellStyle name="표준 27" xfId="322"/>
    <cellStyle name="표준 28" xfId="323"/>
    <cellStyle name="표준 29" xfId="324"/>
    <cellStyle name="표준 3" xfId="325"/>
    <cellStyle name="표준 3 2" xfId="326"/>
    <cellStyle name="표준 3 3" xfId="327"/>
    <cellStyle name="표준 3 4" xfId="328"/>
    <cellStyle name="표준 30" xfId="329"/>
    <cellStyle name="표준 31" xfId="330"/>
    <cellStyle name="표준 32" xfId="331"/>
    <cellStyle name="표준 33" xfId="332"/>
    <cellStyle name="표준 34" xfId="333"/>
    <cellStyle name="표준 35" xfId="334"/>
    <cellStyle name="표준 36" xfId="335"/>
    <cellStyle name="표준 37" xfId="336"/>
    <cellStyle name="표준 38" xfId="337"/>
    <cellStyle name="표준 39" xfId="338"/>
    <cellStyle name="표준 4" xfId="339"/>
    <cellStyle name="표준 40" xfId="340"/>
    <cellStyle name="표준 41" xfId="341"/>
    <cellStyle name="표준 42" xfId="342"/>
    <cellStyle name="표준 43" xfId="343"/>
    <cellStyle name="표준 44" xfId="344"/>
    <cellStyle name="표준 45" xfId="345"/>
    <cellStyle name="표준 46" xfId="346"/>
    <cellStyle name="표준 47" xfId="347"/>
    <cellStyle name="표준 48" xfId="348"/>
    <cellStyle name="표준 49" xfId="378"/>
    <cellStyle name="표준 5" xfId="349"/>
    <cellStyle name="표준 50" xfId="380"/>
    <cellStyle name="표준 6" xfId="350"/>
    <cellStyle name="표준 6 2" xfId="351"/>
    <cellStyle name="표준 6 3" xfId="352"/>
    <cellStyle name="표준 6 4" xfId="353"/>
    <cellStyle name="표준 6 5" xfId="354"/>
    <cellStyle name="표준 6 6" xfId="381"/>
    <cellStyle name="표준 7" xfId="355"/>
    <cellStyle name="표준 79" xfId="356"/>
    <cellStyle name="표준 8" xfId="357"/>
    <cellStyle name="표준 80" xfId="358"/>
    <cellStyle name="표준 87" xfId="359"/>
    <cellStyle name="표준 88" xfId="360"/>
    <cellStyle name="표준 89" xfId="361"/>
    <cellStyle name="표준 9" xfId="362"/>
    <cellStyle name="표준 90" xfId="363"/>
    <cellStyle name="표준 91" xfId="364"/>
    <cellStyle name="표준 92" xfId="365"/>
    <cellStyle name="표준 94" xfId="366"/>
    <cellStyle name="표준 95" xfId="367"/>
    <cellStyle name="표준 96" xfId="368"/>
    <cellStyle name="표준 97" xfId="369"/>
    <cellStyle name="표준 98" xfId="370"/>
    <cellStyle name="표준 99" xfId="371"/>
    <cellStyle name="하이퍼링크 2" xfId="372"/>
    <cellStyle name="합산" xfId="373"/>
    <cellStyle name="화폐기호" xfId="374"/>
    <cellStyle name="화폐기호0" xfId="3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19050</xdr:rowOff>
    </xdr:from>
    <xdr:to>
      <xdr:col>11</xdr:col>
      <xdr:colOff>0</xdr:colOff>
      <xdr:row>4</xdr:row>
      <xdr:rowOff>209550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0582275" y="285750"/>
          <a:ext cx="83820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</xdr:row>
      <xdr:rowOff>19050</xdr:rowOff>
    </xdr:from>
    <xdr:to>
      <xdr:col>11</xdr:col>
      <xdr:colOff>0</xdr:colOff>
      <xdr:row>4</xdr:row>
      <xdr:rowOff>209550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0582275" y="285750"/>
          <a:ext cx="83820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tabSelected="1" view="pageBreakPreview" zoomScaleNormal="100" zoomScaleSheetLayoutView="100" workbookViewId="0">
      <pane ySplit="6" topLeftCell="A7" activePane="bottomLeft" state="frozen"/>
      <selection pane="bottomLeft" sqref="A1:K1"/>
    </sheetView>
  </sheetViews>
  <sheetFormatPr defaultColWidth="8.88671875" defaultRowHeight="13.5"/>
  <cols>
    <col min="1" max="1" width="10.77734375" style="2" customWidth="1"/>
    <col min="2" max="11" width="12.77734375" style="2" customWidth="1"/>
    <col min="12" max="16384" width="8.88671875" style="2"/>
  </cols>
  <sheetData>
    <row r="1" spans="1:12" s="13" customFormat="1" ht="42" customHeight="1">
      <c r="A1" s="237" t="s">
        <v>39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12"/>
    </row>
    <row r="2" spans="1:12" s="13" customFormat="1" ht="30" customHeight="1">
      <c r="A2" s="238" t="s">
        <v>40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12"/>
    </row>
    <row r="3" spans="1:12" s="14" customFormat="1" ht="1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5"/>
      <c r="J3" s="25"/>
      <c r="K3" s="21" t="s">
        <v>5</v>
      </c>
    </row>
    <row r="4" spans="1:12" s="3" customFormat="1" ht="27.75" customHeight="1">
      <c r="A4" s="244"/>
      <c r="B4" s="246" t="s">
        <v>96</v>
      </c>
      <c r="C4" s="244"/>
      <c r="D4" s="244"/>
      <c r="E4" s="244"/>
      <c r="F4" s="244"/>
      <c r="G4" s="244"/>
      <c r="H4" s="244"/>
      <c r="I4" s="244"/>
      <c r="J4" s="244"/>
      <c r="K4" s="244"/>
    </row>
    <row r="5" spans="1:12" s="3" customFormat="1" ht="29.25" customHeight="1">
      <c r="A5" s="245"/>
      <c r="B5" s="239" t="s">
        <v>6</v>
      </c>
      <c r="C5" s="239" t="s">
        <v>24</v>
      </c>
      <c r="D5" s="239" t="s">
        <v>33</v>
      </c>
      <c r="E5" s="239" t="s">
        <v>150</v>
      </c>
      <c r="F5" s="239" t="s">
        <v>25</v>
      </c>
      <c r="G5" s="239" t="s">
        <v>26</v>
      </c>
      <c r="H5" s="243"/>
      <c r="I5" s="239" t="s">
        <v>34</v>
      </c>
      <c r="J5" s="239" t="s">
        <v>49</v>
      </c>
      <c r="K5" s="241" t="s">
        <v>43</v>
      </c>
    </row>
    <row r="6" spans="1:12" s="3" customFormat="1" ht="39" customHeight="1">
      <c r="A6" s="245"/>
      <c r="B6" s="240"/>
      <c r="C6" s="240"/>
      <c r="D6" s="240"/>
      <c r="E6" s="240"/>
      <c r="F6" s="240"/>
      <c r="G6" s="195" t="s">
        <v>41</v>
      </c>
      <c r="H6" s="195" t="s">
        <v>35</v>
      </c>
      <c r="I6" s="240"/>
      <c r="J6" s="240"/>
      <c r="K6" s="242"/>
    </row>
    <row r="7" spans="1:12" s="99" customFormat="1" ht="24" customHeight="1">
      <c r="A7" s="60">
        <v>2017</v>
      </c>
      <c r="B7" s="61">
        <v>246</v>
      </c>
      <c r="C7" s="62">
        <v>18690</v>
      </c>
      <c r="D7" s="62">
        <v>1321826</v>
      </c>
      <c r="E7" s="63">
        <v>65573823</v>
      </c>
      <c r="F7" s="62">
        <v>65689097</v>
      </c>
      <c r="G7" s="63">
        <v>2663530</v>
      </c>
      <c r="H7" s="63">
        <v>2548256</v>
      </c>
      <c r="I7" s="170">
        <v>47354536</v>
      </c>
      <c r="J7" s="62">
        <v>18219287</v>
      </c>
      <c r="K7" s="64">
        <v>17710258</v>
      </c>
    </row>
    <row r="8" spans="1:12" s="56" customFormat="1" ht="24" customHeight="1">
      <c r="A8" s="60">
        <v>2018</v>
      </c>
      <c r="B8" s="62">
        <v>260</v>
      </c>
      <c r="C8" s="62">
        <v>20162</v>
      </c>
      <c r="D8" s="62">
        <v>1438118</v>
      </c>
      <c r="E8" s="62">
        <v>75193818</v>
      </c>
      <c r="F8" s="62">
        <v>74950910</v>
      </c>
      <c r="G8" s="62">
        <v>3079597</v>
      </c>
      <c r="H8" s="62">
        <v>3322505</v>
      </c>
      <c r="I8" s="62">
        <v>54687393</v>
      </c>
      <c r="J8" s="62">
        <v>20506425</v>
      </c>
      <c r="K8" s="64">
        <v>16640169</v>
      </c>
    </row>
    <row r="9" spans="1:12" s="57" customFormat="1" ht="24" customHeight="1">
      <c r="A9" s="60">
        <v>2019</v>
      </c>
      <c r="B9" s="61">
        <v>251</v>
      </c>
      <c r="C9" s="62">
        <v>20570</v>
      </c>
      <c r="D9" s="62">
        <v>1581458</v>
      </c>
      <c r="E9" s="62">
        <v>69770855</v>
      </c>
      <c r="F9" s="62">
        <v>69823427</v>
      </c>
      <c r="G9" s="62">
        <v>3256803</v>
      </c>
      <c r="H9" s="62">
        <v>3216992</v>
      </c>
      <c r="I9" s="62">
        <v>50610870</v>
      </c>
      <c r="J9" s="62">
        <v>19172746</v>
      </c>
      <c r="K9" s="64">
        <v>16383250</v>
      </c>
    </row>
    <row r="10" spans="1:12" s="57" customFormat="1" ht="24" customHeight="1">
      <c r="A10" s="60">
        <v>2020</v>
      </c>
      <c r="B10" s="62">
        <v>279</v>
      </c>
      <c r="C10" s="62">
        <v>20704</v>
      </c>
      <c r="D10" s="62">
        <v>1575211</v>
      </c>
      <c r="E10" s="62">
        <v>55634826</v>
      </c>
      <c r="F10" s="62">
        <v>56341518</v>
      </c>
      <c r="G10" s="62">
        <v>5135022</v>
      </c>
      <c r="H10" s="62">
        <v>4265752</v>
      </c>
      <c r="I10" s="62">
        <v>41993207</v>
      </c>
      <c r="J10" s="62">
        <v>13641619</v>
      </c>
      <c r="K10" s="64">
        <v>15986882</v>
      </c>
    </row>
    <row r="11" spans="1:12" s="192" customFormat="1" ht="24" customHeight="1">
      <c r="A11" s="60">
        <v>2021</v>
      </c>
      <c r="B11" s="191">
        <v>282</v>
      </c>
      <c r="C11" s="191">
        <v>21516</v>
      </c>
      <c r="D11" s="178">
        <v>1720580</v>
      </c>
      <c r="E11" s="191">
        <v>76837906</v>
      </c>
      <c r="F11" s="178">
        <v>76708894</v>
      </c>
      <c r="G11" s="191">
        <v>5553231</v>
      </c>
      <c r="H11" s="191">
        <v>7214879</v>
      </c>
      <c r="I11" s="178">
        <v>59182292</v>
      </c>
      <c r="J11" s="178">
        <v>17655614</v>
      </c>
      <c r="K11" s="179">
        <v>20338147</v>
      </c>
    </row>
    <row r="12" spans="1:12" s="226" customFormat="1" ht="24" customHeight="1">
      <c r="A12" s="233" t="s">
        <v>145</v>
      </c>
      <c r="B12" s="228"/>
      <c r="C12" s="229"/>
      <c r="D12" s="230"/>
      <c r="E12" s="229"/>
      <c r="F12" s="230"/>
      <c r="G12" s="229"/>
      <c r="H12" s="229"/>
      <c r="I12" s="230"/>
      <c r="J12" s="230"/>
      <c r="K12" s="231"/>
    </row>
    <row r="13" spans="1:12" s="227" customFormat="1" ht="23.25" customHeight="1" thickBot="1">
      <c r="A13" s="234" t="s">
        <v>147</v>
      </c>
      <c r="B13" s="232"/>
      <c r="C13" s="223"/>
      <c r="D13" s="224"/>
      <c r="E13" s="223"/>
      <c r="F13" s="224"/>
      <c r="G13" s="223"/>
      <c r="H13" s="223"/>
      <c r="I13" s="224"/>
      <c r="J13" s="224"/>
      <c r="K13" s="225"/>
    </row>
    <row r="14" spans="1:12" s="59" customFormat="1" ht="18.75" customHeight="1">
      <c r="A14" s="65" t="s">
        <v>148</v>
      </c>
      <c r="B14" s="65"/>
      <c r="C14" s="66"/>
      <c r="D14" s="66"/>
      <c r="E14" s="66"/>
      <c r="F14" s="67"/>
      <c r="G14" s="67"/>
      <c r="H14" s="68"/>
      <c r="I14" s="67"/>
      <c r="J14" s="67"/>
      <c r="K14" s="67"/>
    </row>
    <row r="15" spans="1:12" s="59" customFormat="1" ht="18.75" customHeight="1">
      <c r="A15" s="67" t="s">
        <v>149</v>
      </c>
      <c r="B15" s="67"/>
      <c r="C15" s="67"/>
      <c r="D15" s="67"/>
      <c r="E15" s="67"/>
      <c r="F15" s="67"/>
      <c r="G15" s="67"/>
      <c r="H15" s="68"/>
      <c r="I15" s="68"/>
      <c r="J15" s="68"/>
      <c r="K15" s="68"/>
    </row>
    <row r="16" spans="1:12" s="14" customFormat="1" ht="18.75" customHeight="1">
      <c r="A16" s="235" t="s">
        <v>19</v>
      </c>
      <c r="B16" s="235"/>
      <c r="C16" s="235"/>
      <c r="D16" s="235"/>
      <c r="E16" s="235"/>
      <c r="F16" s="235"/>
      <c r="G16" s="235"/>
      <c r="H16" s="235"/>
      <c r="I16" s="69"/>
      <c r="J16" s="69"/>
      <c r="K16" s="70" t="s">
        <v>1</v>
      </c>
    </row>
  </sheetData>
  <mergeCells count="15">
    <mergeCell ref="A16:H16"/>
    <mergeCell ref="A3:H3"/>
    <mergeCell ref="A1:K1"/>
    <mergeCell ref="A2:K2"/>
    <mergeCell ref="D5:D6"/>
    <mergeCell ref="K5:K6"/>
    <mergeCell ref="J5:J6"/>
    <mergeCell ref="I5:I6"/>
    <mergeCell ref="G5:H5"/>
    <mergeCell ref="F5:F6"/>
    <mergeCell ref="A4:A6"/>
    <mergeCell ref="B4:K4"/>
    <mergeCell ref="B5:B6"/>
    <mergeCell ref="C5:C6"/>
    <mergeCell ref="E5:E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8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Normal="100" zoomScaleSheetLayoutView="100" workbookViewId="0">
      <selection activeCell="H24" sqref="H24"/>
    </sheetView>
  </sheetViews>
  <sheetFormatPr defaultColWidth="8.88671875" defaultRowHeight="13.5"/>
  <cols>
    <col min="1" max="1" width="10.77734375" style="2" customWidth="1"/>
    <col min="2" max="9" width="12.77734375" style="2" customWidth="1"/>
    <col min="10" max="16384" width="8.88671875" style="2"/>
  </cols>
  <sheetData>
    <row r="1" spans="1:10" s="13" customFormat="1" ht="42" customHeight="1">
      <c r="A1" s="237" t="s">
        <v>39</v>
      </c>
      <c r="B1" s="237"/>
      <c r="C1" s="237"/>
      <c r="D1" s="237"/>
      <c r="E1" s="237"/>
      <c r="F1" s="237"/>
      <c r="G1" s="237"/>
      <c r="H1" s="237"/>
      <c r="I1" s="237"/>
      <c r="J1" s="12"/>
    </row>
    <row r="2" spans="1:10" s="13" customFormat="1" ht="30" customHeight="1">
      <c r="A2" s="238" t="s">
        <v>40</v>
      </c>
      <c r="B2" s="238"/>
      <c r="C2" s="238"/>
      <c r="D2" s="238"/>
      <c r="E2" s="238"/>
      <c r="F2" s="238"/>
      <c r="G2" s="238"/>
      <c r="H2" s="238"/>
      <c r="I2" s="238"/>
      <c r="J2" s="12"/>
    </row>
    <row r="3" spans="1:10" s="14" customFormat="1" ht="15" customHeight="1">
      <c r="A3" s="236" t="s">
        <v>0</v>
      </c>
      <c r="B3" s="236"/>
      <c r="C3" s="236"/>
      <c r="D3" s="236"/>
      <c r="E3" s="236"/>
      <c r="F3" s="236"/>
      <c r="G3" s="25"/>
      <c r="H3" s="25"/>
      <c r="I3" s="21" t="s">
        <v>5</v>
      </c>
    </row>
    <row r="4" spans="1:10" s="3" customFormat="1" ht="27.75" customHeight="1">
      <c r="A4" s="244"/>
      <c r="B4" s="246" t="s">
        <v>96</v>
      </c>
      <c r="C4" s="244"/>
      <c r="D4" s="244"/>
      <c r="E4" s="244"/>
      <c r="F4" s="244"/>
      <c r="G4" s="244"/>
      <c r="H4" s="244"/>
      <c r="I4" s="244"/>
    </row>
    <row r="5" spans="1:10" s="3" customFormat="1" ht="29.25" customHeight="1">
      <c r="A5" s="245"/>
      <c r="B5" s="239" t="s">
        <v>6</v>
      </c>
      <c r="C5" s="239" t="s">
        <v>24</v>
      </c>
      <c r="D5" s="239" t="s">
        <v>234</v>
      </c>
      <c r="E5" s="239" t="s">
        <v>150</v>
      </c>
      <c r="F5" s="239" t="s">
        <v>25</v>
      </c>
      <c r="G5" s="239" t="s">
        <v>34</v>
      </c>
      <c r="H5" s="239" t="s">
        <v>49</v>
      </c>
      <c r="I5" s="241" t="s">
        <v>43</v>
      </c>
    </row>
    <row r="6" spans="1:10" s="3" customFormat="1" ht="39" customHeight="1">
      <c r="A6" s="245"/>
      <c r="B6" s="240"/>
      <c r="C6" s="240"/>
      <c r="D6" s="240"/>
      <c r="E6" s="240"/>
      <c r="F6" s="240"/>
      <c r="G6" s="240"/>
      <c r="H6" s="240"/>
      <c r="I6" s="242"/>
    </row>
    <row r="7" spans="1:10" s="99" customFormat="1" ht="24" customHeight="1">
      <c r="A7" s="60">
        <v>2017</v>
      </c>
      <c r="B7" s="61">
        <v>246</v>
      </c>
      <c r="C7" s="62">
        <v>18690</v>
      </c>
      <c r="D7" s="62">
        <v>1321826</v>
      </c>
      <c r="E7" s="63">
        <v>65573823</v>
      </c>
      <c r="F7" s="62">
        <v>65689097</v>
      </c>
      <c r="G7" s="170">
        <v>47354536</v>
      </c>
      <c r="H7" s="62">
        <v>18219287</v>
      </c>
      <c r="I7" s="64">
        <v>17710258</v>
      </c>
    </row>
    <row r="8" spans="1:10" s="56" customFormat="1" ht="24" customHeight="1">
      <c r="A8" s="60">
        <v>2018</v>
      </c>
      <c r="B8" s="62">
        <v>260</v>
      </c>
      <c r="C8" s="62">
        <v>20162</v>
      </c>
      <c r="D8" s="62">
        <v>1438118</v>
      </c>
      <c r="E8" s="62">
        <v>75193818</v>
      </c>
      <c r="F8" s="62">
        <v>74950910</v>
      </c>
      <c r="G8" s="62">
        <v>54687393</v>
      </c>
      <c r="H8" s="62">
        <v>20506425</v>
      </c>
      <c r="I8" s="64">
        <v>16640169</v>
      </c>
    </row>
    <row r="9" spans="1:10" s="57" customFormat="1" ht="24" customHeight="1">
      <c r="A9" s="60">
        <v>2019</v>
      </c>
      <c r="B9" s="61">
        <v>251</v>
      </c>
      <c r="C9" s="62">
        <v>20570</v>
      </c>
      <c r="D9" s="62">
        <v>1581458</v>
      </c>
      <c r="E9" s="62">
        <v>69770855</v>
      </c>
      <c r="F9" s="62">
        <v>69823427</v>
      </c>
      <c r="G9" s="62">
        <v>50610870</v>
      </c>
      <c r="H9" s="62">
        <v>19172746</v>
      </c>
      <c r="I9" s="64">
        <v>16383250</v>
      </c>
    </row>
    <row r="10" spans="1:10" s="57" customFormat="1" ht="24" customHeight="1">
      <c r="A10" s="60">
        <v>2020</v>
      </c>
      <c r="B10" s="62">
        <v>279</v>
      </c>
      <c r="C10" s="62">
        <v>20704</v>
      </c>
      <c r="D10" s="62">
        <v>1575211</v>
      </c>
      <c r="E10" s="62">
        <v>55634826</v>
      </c>
      <c r="F10" s="62">
        <v>56341518</v>
      </c>
      <c r="G10" s="62">
        <v>41993207</v>
      </c>
      <c r="H10" s="62">
        <v>13641619</v>
      </c>
      <c r="I10" s="64">
        <v>15986882</v>
      </c>
    </row>
    <row r="11" spans="1:10" s="192" customFormat="1" ht="24" customHeight="1">
      <c r="A11" s="60">
        <v>2021</v>
      </c>
      <c r="B11" s="191">
        <v>282</v>
      </c>
      <c r="C11" s="191">
        <v>21516</v>
      </c>
      <c r="D11" s="178">
        <v>1720580</v>
      </c>
      <c r="E11" s="191">
        <v>76837906</v>
      </c>
      <c r="F11" s="178">
        <v>76708894</v>
      </c>
      <c r="G11" s="178">
        <v>59182292</v>
      </c>
      <c r="H11" s="178">
        <v>17655614</v>
      </c>
      <c r="I11" s="179">
        <v>20338147</v>
      </c>
    </row>
    <row r="12" spans="1:10" s="192" customFormat="1" ht="24" customHeight="1">
      <c r="A12" s="176">
        <v>2022</v>
      </c>
      <c r="B12" s="317">
        <v>290</v>
      </c>
      <c r="C12" s="317">
        <v>20399</v>
      </c>
      <c r="D12" s="318">
        <v>1730253</v>
      </c>
      <c r="E12" s="317">
        <v>106172318</v>
      </c>
      <c r="F12" s="318">
        <v>105459558</v>
      </c>
      <c r="G12" s="318">
        <v>77247025</v>
      </c>
      <c r="H12" s="318">
        <v>28925293</v>
      </c>
      <c r="I12" s="319">
        <v>23766509</v>
      </c>
    </row>
    <row r="13" spans="1:10" s="57" customFormat="1" ht="24" customHeight="1">
      <c r="A13" s="177" t="s">
        <v>145</v>
      </c>
      <c r="B13" s="311">
        <v>2</v>
      </c>
      <c r="C13" s="311" t="s">
        <v>238</v>
      </c>
      <c r="D13" s="312" t="s">
        <v>238</v>
      </c>
      <c r="E13" s="311" t="s">
        <v>238</v>
      </c>
      <c r="F13" s="312" t="s">
        <v>238</v>
      </c>
      <c r="G13" s="312" t="s">
        <v>238</v>
      </c>
      <c r="H13" s="312" t="s">
        <v>238</v>
      </c>
      <c r="I13" s="313" t="s">
        <v>238</v>
      </c>
    </row>
    <row r="14" spans="1:10" s="58" customFormat="1" ht="23.25" customHeight="1" thickBot="1">
      <c r="A14" s="180" t="s">
        <v>147</v>
      </c>
      <c r="B14" s="314">
        <v>288</v>
      </c>
      <c r="C14" s="314">
        <v>20366</v>
      </c>
      <c r="D14" s="315">
        <v>1728418</v>
      </c>
      <c r="E14" s="314">
        <v>106164786</v>
      </c>
      <c r="F14" s="315">
        <v>105451934</v>
      </c>
      <c r="G14" s="315">
        <v>77245935</v>
      </c>
      <c r="H14" s="315">
        <v>28918851</v>
      </c>
      <c r="I14" s="316">
        <v>23758583</v>
      </c>
    </row>
    <row r="15" spans="1:10" s="59" customFormat="1" ht="18.75" customHeight="1">
      <c r="A15" s="65" t="s">
        <v>148</v>
      </c>
      <c r="B15" s="65"/>
      <c r="C15" s="66"/>
      <c r="D15" s="66"/>
      <c r="E15" s="66"/>
      <c r="F15" s="67"/>
      <c r="G15" s="67"/>
      <c r="H15" s="67"/>
      <c r="I15" s="67"/>
    </row>
    <row r="16" spans="1:10" s="59" customFormat="1" ht="18.75" customHeight="1">
      <c r="A16" s="67" t="s">
        <v>149</v>
      </c>
      <c r="B16" s="67"/>
      <c r="C16" s="67"/>
      <c r="D16" s="67"/>
      <c r="E16" s="67"/>
      <c r="F16" s="67"/>
      <c r="G16" s="68"/>
      <c r="H16" s="68"/>
      <c r="I16" s="68"/>
    </row>
    <row r="17" spans="1:9" s="14" customFormat="1" ht="18.75" customHeight="1">
      <c r="A17" s="235" t="s">
        <v>19</v>
      </c>
      <c r="B17" s="235"/>
      <c r="C17" s="235"/>
      <c r="D17" s="235"/>
      <c r="E17" s="235"/>
      <c r="F17" s="235"/>
      <c r="G17" s="69"/>
      <c r="H17" s="69"/>
      <c r="I17" s="70" t="s">
        <v>1</v>
      </c>
    </row>
  </sheetData>
  <mergeCells count="14">
    <mergeCell ref="G5:G6"/>
    <mergeCell ref="H5:H6"/>
    <mergeCell ref="I5:I6"/>
    <mergeCell ref="A17:F17"/>
    <mergeCell ref="A1:I1"/>
    <mergeCell ref="A2:I2"/>
    <mergeCell ref="A3:F3"/>
    <mergeCell ref="A4:A6"/>
    <mergeCell ref="B4:I4"/>
    <mergeCell ref="B5:B6"/>
    <mergeCell ref="C5:C6"/>
    <mergeCell ref="D5:D6"/>
    <mergeCell ref="E5:E6"/>
    <mergeCell ref="F5:F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8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Normal="100" zoomScaleSheetLayoutView="100" workbookViewId="0">
      <pane ySplit="3" topLeftCell="A4" activePane="bottomLeft" state="frozen"/>
      <selection pane="bottomLeft" activeCell="F18" sqref="F18"/>
    </sheetView>
  </sheetViews>
  <sheetFormatPr defaultColWidth="8.88671875" defaultRowHeight="13.5"/>
  <cols>
    <col min="1" max="1" width="10.77734375" style="2" customWidth="1"/>
    <col min="2" max="9" width="12.77734375" style="2" customWidth="1"/>
    <col min="10" max="16384" width="8.88671875" style="2"/>
  </cols>
  <sheetData>
    <row r="1" spans="1:11" s="13" customFormat="1" ht="39.950000000000003" customHeight="1">
      <c r="A1" s="247" t="s">
        <v>143</v>
      </c>
      <c r="B1" s="238"/>
      <c r="C1" s="238"/>
      <c r="D1" s="238"/>
      <c r="E1" s="238"/>
      <c r="F1" s="238"/>
      <c r="G1" s="238"/>
      <c r="H1" s="238"/>
      <c r="I1" s="238"/>
    </row>
    <row r="2" spans="1:11" s="16" customFormat="1" ht="15" customHeight="1">
      <c r="A2" s="26" t="s">
        <v>0</v>
      </c>
      <c r="B2" s="26"/>
      <c r="C2" s="26"/>
      <c r="D2" s="26"/>
      <c r="E2" s="26"/>
      <c r="F2" s="26"/>
      <c r="H2" s="26"/>
      <c r="I2" s="20" t="s">
        <v>5</v>
      </c>
    </row>
    <row r="3" spans="1:11" s="80" customFormat="1" ht="59.25" customHeight="1">
      <c r="A3" s="55"/>
      <c r="B3" s="53" t="s">
        <v>6</v>
      </c>
      <c r="C3" s="53" t="s">
        <v>20</v>
      </c>
      <c r="D3" s="53" t="s">
        <v>235</v>
      </c>
      <c r="E3" s="53" t="s">
        <v>151</v>
      </c>
      <c r="F3" s="53" t="s">
        <v>21</v>
      </c>
      <c r="G3" s="53" t="s">
        <v>36</v>
      </c>
      <c r="H3" s="53" t="s">
        <v>49</v>
      </c>
      <c r="I3" s="54" t="s">
        <v>37</v>
      </c>
    </row>
    <row r="4" spans="1:11" s="81" customFormat="1" ht="25.5" customHeight="1">
      <c r="A4" s="71">
        <v>2017</v>
      </c>
      <c r="B4" s="72">
        <v>246</v>
      </c>
      <c r="C4" s="73">
        <v>18690</v>
      </c>
      <c r="D4" s="74">
        <v>1321826</v>
      </c>
      <c r="E4" s="75">
        <v>65573823</v>
      </c>
      <c r="F4" s="74">
        <v>65689097</v>
      </c>
      <c r="G4" s="74">
        <v>47354536</v>
      </c>
      <c r="H4" s="74">
        <v>18219287</v>
      </c>
      <c r="I4" s="76">
        <v>17710258</v>
      </c>
    </row>
    <row r="5" spans="1:11" s="81" customFormat="1" ht="25.5" customHeight="1">
      <c r="A5" s="71">
        <v>2018</v>
      </c>
      <c r="B5" s="73">
        <v>260</v>
      </c>
      <c r="C5" s="73">
        <v>20185</v>
      </c>
      <c r="D5" s="74">
        <v>1439400</v>
      </c>
      <c r="E5" s="75">
        <v>75201493</v>
      </c>
      <c r="F5" s="74">
        <v>74958585</v>
      </c>
      <c r="G5" s="74">
        <v>54690362</v>
      </c>
      <c r="H5" s="74">
        <v>20511131</v>
      </c>
      <c r="I5" s="76">
        <v>16645022</v>
      </c>
    </row>
    <row r="6" spans="1:11" s="82" customFormat="1" ht="24.75" customHeight="1">
      <c r="A6" s="71">
        <v>2019</v>
      </c>
      <c r="B6" s="73">
        <v>251</v>
      </c>
      <c r="C6" s="73">
        <v>20570</v>
      </c>
      <c r="D6" s="74">
        <v>1581458</v>
      </c>
      <c r="E6" s="75">
        <v>69783616</v>
      </c>
      <c r="F6" s="74">
        <v>69823427</v>
      </c>
      <c r="G6" s="74">
        <v>50610870</v>
      </c>
      <c r="H6" s="74">
        <v>19172746</v>
      </c>
      <c r="I6" s="76">
        <v>16383250</v>
      </c>
      <c r="J6" s="78"/>
      <c r="K6" s="78"/>
    </row>
    <row r="7" spans="1:11" s="82" customFormat="1" ht="24.75" customHeight="1">
      <c r="A7" s="71">
        <v>2020</v>
      </c>
      <c r="B7" s="73">
        <v>279</v>
      </c>
      <c r="C7" s="74">
        <v>20704</v>
      </c>
      <c r="D7" s="75">
        <v>1575211</v>
      </c>
      <c r="E7" s="74">
        <v>55634826</v>
      </c>
      <c r="F7" s="77">
        <v>56341518</v>
      </c>
      <c r="G7" s="74">
        <v>41993207</v>
      </c>
      <c r="H7" s="74">
        <v>13641619</v>
      </c>
      <c r="I7" s="79">
        <v>15986882</v>
      </c>
      <c r="K7" s="78"/>
    </row>
    <row r="8" spans="1:11" s="190" customFormat="1" ht="24.75" customHeight="1">
      <c r="A8" s="71">
        <v>2021</v>
      </c>
      <c r="B8" s="189">
        <v>282</v>
      </c>
      <c r="C8" s="189">
        <v>21516</v>
      </c>
      <c r="D8" s="189">
        <v>1720580</v>
      </c>
      <c r="E8" s="75">
        <v>76837906</v>
      </c>
      <c r="F8" s="189">
        <v>76708894</v>
      </c>
      <c r="G8" s="190">
        <v>59182292</v>
      </c>
      <c r="H8" s="190">
        <v>17655614</v>
      </c>
      <c r="I8" s="190">
        <v>20338147</v>
      </c>
      <c r="J8" s="79"/>
      <c r="K8" s="79"/>
    </row>
    <row r="9" spans="1:11" s="174" customFormat="1" ht="24.75" customHeight="1">
      <c r="A9" s="320">
        <v>2022</v>
      </c>
      <c r="B9" s="321">
        <v>290</v>
      </c>
      <c r="C9" s="321">
        <v>20399</v>
      </c>
      <c r="D9" s="321">
        <v>1730253</v>
      </c>
      <c r="E9" s="321">
        <v>106172318</v>
      </c>
      <c r="F9" s="321">
        <v>105459558</v>
      </c>
      <c r="G9" s="321">
        <v>77247025</v>
      </c>
      <c r="H9" s="321">
        <v>28925293</v>
      </c>
      <c r="I9" s="321">
        <v>23766509</v>
      </c>
      <c r="J9" s="173"/>
      <c r="K9" s="173"/>
    </row>
    <row r="10" spans="1:11" s="82" customFormat="1" ht="19.5" customHeight="1">
      <c r="A10" s="322" t="s">
        <v>152</v>
      </c>
      <c r="B10" s="323">
        <v>127</v>
      </c>
      <c r="C10" s="324">
        <v>1712</v>
      </c>
      <c r="D10" s="324">
        <v>67885</v>
      </c>
      <c r="E10" s="325">
        <v>773513</v>
      </c>
      <c r="F10" s="326">
        <v>770821</v>
      </c>
      <c r="G10" s="326">
        <v>519166</v>
      </c>
      <c r="H10" s="326">
        <v>254347</v>
      </c>
      <c r="I10" s="327">
        <v>257103</v>
      </c>
      <c r="J10" s="78"/>
      <c r="K10" s="78"/>
    </row>
    <row r="11" spans="1:11" s="82" customFormat="1" ht="19.5" customHeight="1">
      <c r="A11" s="322" t="s">
        <v>153</v>
      </c>
      <c r="B11" s="323">
        <v>92</v>
      </c>
      <c r="C11" s="324">
        <v>2843</v>
      </c>
      <c r="D11" s="324">
        <v>158125</v>
      </c>
      <c r="E11" s="325">
        <v>2952952</v>
      </c>
      <c r="F11" s="326">
        <v>2930259</v>
      </c>
      <c r="G11" s="326">
        <v>1967378</v>
      </c>
      <c r="H11" s="326">
        <v>985574</v>
      </c>
      <c r="I11" s="327">
        <v>887628</v>
      </c>
      <c r="J11" s="78"/>
      <c r="K11" s="78"/>
    </row>
    <row r="12" spans="1:11" s="82" customFormat="1" ht="19.5" customHeight="1">
      <c r="A12" s="322" t="s">
        <v>154</v>
      </c>
      <c r="B12" s="323">
        <v>34</v>
      </c>
      <c r="C12" s="324">
        <v>2338</v>
      </c>
      <c r="D12" s="324">
        <v>188557</v>
      </c>
      <c r="E12" s="325">
        <v>6327238</v>
      </c>
      <c r="F12" s="326">
        <v>6254510</v>
      </c>
      <c r="G12" s="326">
        <v>3962133</v>
      </c>
      <c r="H12" s="326">
        <v>2365105</v>
      </c>
      <c r="I12" s="327">
        <v>1157799</v>
      </c>
      <c r="J12" s="78"/>
      <c r="K12" s="78"/>
    </row>
    <row r="13" spans="1:11" s="82" customFormat="1" ht="19.5" customHeight="1">
      <c r="A13" s="322" t="s">
        <v>155</v>
      </c>
      <c r="B13" s="323">
        <v>16</v>
      </c>
      <c r="C13" s="324">
        <v>2135</v>
      </c>
      <c r="D13" s="324">
        <v>164853</v>
      </c>
      <c r="E13" s="325">
        <v>6174276</v>
      </c>
      <c r="F13" s="326">
        <v>6093613</v>
      </c>
      <c r="G13" s="326">
        <v>5009185</v>
      </c>
      <c r="H13" s="326">
        <v>1165091</v>
      </c>
      <c r="I13" s="327">
        <v>1570950</v>
      </c>
      <c r="J13" s="78"/>
      <c r="K13" s="78"/>
    </row>
    <row r="14" spans="1:11" s="82" customFormat="1" ht="19.5" customHeight="1">
      <c r="A14" s="322" t="s">
        <v>156</v>
      </c>
      <c r="B14" s="323">
        <v>9</v>
      </c>
      <c r="C14" s="324">
        <v>2028</v>
      </c>
      <c r="D14" s="324">
        <v>147241</v>
      </c>
      <c r="E14" s="325">
        <v>5718642</v>
      </c>
      <c r="F14" s="326">
        <v>5696400</v>
      </c>
      <c r="G14" s="326">
        <v>4175907</v>
      </c>
      <c r="H14" s="326">
        <v>1542735</v>
      </c>
      <c r="I14" s="327">
        <v>1117223</v>
      </c>
      <c r="J14" s="78"/>
      <c r="K14" s="78"/>
    </row>
    <row r="15" spans="1:11" s="82" customFormat="1" ht="19.5" customHeight="1">
      <c r="A15" s="322" t="s">
        <v>157</v>
      </c>
      <c r="B15" s="323">
        <v>4</v>
      </c>
      <c r="C15" s="324">
        <v>1536</v>
      </c>
      <c r="D15" s="324">
        <v>171581</v>
      </c>
      <c r="E15" s="328">
        <v>3854227</v>
      </c>
      <c r="F15" s="326">
        <v>3837450</v>
      </c>
      <c r="G15" s="326">
        <v>2995437</v>
      </c>
      <c r="H15" s="326">
        <v>858790</v>
      </c>
      <c r="I15" s="327">
        <v>1232123</v>
      </c>
      <c r="J15" s="78"/>
      <c r="K15" s="78"/>
    </row>
    <row r="16" spans="1:11" s="67" customFormat="1" ht="18.75" customHeight="1" thickBot="1">
      <c r="A16" s="329" t="s">
        <v>159</v>
      </c>
      <c r="B16" s="330">
        <v>8</v>
      </c>
      <c r="C16" s="331">
        <v>7807</v>
      </c>
      <c r="D16" s="331">
        <v>832011</v>
      </c>
      <c r="E16" s="332">
        <v>80371470</v>
      </c>
      <c r="F16" s="333">
        <v>79876505</v>
      </c>
      <c r="G16" s="333">
        <v>58617819</v>
      </c>
      <c r="H16" s="333">
        <v>21753651</v>
      </c>
      <c r="I16" s="334">
        <v>17543683</v>
      </c>
      <c r="J16" s="175"/>
      <c r="K16" s="175"/>
    </row>
    <row r="17" spans="1:10" s="67" customFormat="1" ht="24" customHeight="1">
      <c r="A17" s="66" t="s">
        <v>160</v>
      </c>
      <c r="B17" s="66"/>
      <c r="C17" s="66"/>
      <c r="D17" s="66"/>
      <c r="E17" s="66"/>
      <c r="H17" s="68"/>
      <c r="J17" s="68"/>
    </row>
    <row r="18" spans="1:10" s="67" customFormat="1" ht="20.25" customHeight="1">
      <c r="A18" s="85" t="s">
        <v>161</v>
      </c>
      <c r="B18" s="85"/>
      <c r="C18" s="85"/>
      <c r="D18" s="85"/>
      <c r="E18" s="85"/>
      <c r="F18" s="85"/>
      <c r="G18" s="85"/>
      <c r="H18" s="68"/>
      <c r="I18" s="68"/>
    </row>
    <row r="19" spans="1:10" s="80" customFormat="1" ht="23.25" customHeight="1">
      <c r="A19" s="83" t="s">
        <v>7</v>
      </c>
      <c r="B19" s="83"/>
      <c r="C19" s="83"/>
      <c r="D19" s="83"/>
      <c r="E19" s="83"/>
      <c r="F19" s="83"/>
      <c r="H19" s="83"/>
      <c r="I19" s="84" t="s">
        <v>1</v>
      </c>
    </row>
  </sheetData>
  <mergeCells count="1">
    <mergeCell ref="A1:I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80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"/>
  <sheetViews>
    <sheetView view="pageBreakPreview" zoomScaleNormal="100" zoomScaleSheetLayoutView="100" workbookViewId="0">
      <selection activeCell="J17" sqref="J17"/>
    </sheetView>
  </sheetViews>
  <sheetFormatPr defaultColWidth="8.88671875" defaultRowHeight="13.5"/>
  <cols>
    <col min="1" max="1" width="8.77734375" style="4" customWidth="1"/>
    <col min="2" max="27" width="7.33203125" style="43" customWidth="1"/>
    <col min="28" max="28" width="2.77734375" style="4" customWidth="1"/>
    <col min="29" max="16384" width="8.88671875" style="4"/>
  </cols>
  <sheetData>
    <row r="1" spans="1:53" s="13" customFormat="1" ht="39.950000000000003" customHeight="1">
      <c r="A1" s="247" t="s">
        <v>128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12"/>
    </row>
    <row r="2" spans="1:53" s="16" customFormat="1" ht="15" customHeight="1">
      <c r="A2" s="251" t="s">
        <v>16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32"/>
      <c r="V2" s="33"/>
      <c r="W2" s="33"/>
      <c r="X2" s="33"/>
      <c r="Y2" s="33"/>
      <c r="Z2" s="33"/>
      <c r="AA2" s="24" t="s">
        <v>86</v>
      </c>
      <c r="AB2" s="15"/>
    </row>
    <row r="3" spans="1:53" s="1" customFormat="1" ht="84.75" customHeight="1">
      <c r="A3" s="252"/>
      <c r="B3" s="248" t="s">
        <v>122</v>
      </c>
      <c r="C3" s="249"/>
      <c r="D3" s="248" t="s">
        <v>100</v>
      </c>
      <c r="E3" s="253"/>
      <c r="F3" s="248" t="s">
        <v>101</v>
      </c>
      <c r="G3" s="253"/>
      <c r="H3" s="248" t="s">
        <v>102</v>
      </c>
      <c r="I3" s="249"/>
      <c r="J3" s="248" t="s">
        <v>103</v>
      </c>
      <c r="K3" s="253"/>
      <c r="L3" s="248" t="s">
        <v>104</v>
      </c>
      <c r="M3" s="253"/>
      <c r="N3" s="248" t="s">
        <v>105</v>
      </c>
      <c r="O3" s="249"/>
      <c r="P3" s="248" t="s">
        <v>106</v>
      </c>
      <c r="Q3" s="249"/>
      <c r="R3" s="248" t="s">
        <v>107</v>
      </c>
      <c r="S3" s="249"/>
      <c r="T3" s="248" t="s">
        <v>97</v>
      </c>
      <c r="U3" s="253"/>
      <c r="V3" s="248" t="s">
        <v>108</v>
      </c>
      <c r="W3" s="253"/>
      <c r="X3" s="248" t="s">
        <v>110</v>
      </c>
      <c r="Y3" s="253"/>
      <c r="Z3" s="248" t="s">
        <v>109</v>
      </c>
      <c r="AA3" s="249"/>
      <c r="AB3" s="248" t="s">
        <v>111</v>
      </c>
      <c r="AC3" s="249"/>
      <c r="AD3" s="248" t="s">
        <v>112</v>
      </c>
      <c r="AE3" s="249"/>
      <c r="AF3" s="248" t="s">
        <v>113</v>
      </c>
      <c r="AG3" s="249"/>
      <c r="AH3" s="248" t="s">
        <v>121</v>
      </c>
      <c r="AI3" s="249"/>
      <c r="AJ3" s="248" t="s">
        <v>114</v>
      </c>
      <c r="AK3" s="249"/>
      <c r="AL3" s="248" t="s">
        <v>115</v>
      </c>
      <c r="AM3" s="249"/>
      <c r="AN3" s="248" t="s">
        <v>116</v>
      </c>
      <c r="AO3" s="249"/>
      <c r="AP3" s="248" t="s">
        <v>118</v>
      </c>
      <c r="AQ3" s="249"/>
      <c r="AR3" s="248" t="s">
        <v>117</v>
      </c>
      <c r="AS3" s="249"/>
      <c r="AT3" s="248" t="s">
        <v>119</v>
      </c>
      <c r="AU3" s="249"/>
      <c r="AV3" s="248" t="s">
        <v>120</v>
      </c>
      <c r="AW3" s="249"/>
      <c r="AX3" s="248" t="s">
        <v>98</v>
      </c>
      <c r="AY3" s="249"/>
      <c r="AZ3" s="248" t="s">
        <v>99</v>
      </c>
      <c r="BA3" s="249"/>
    </row>
    <row r="4" spans="1:53" s="1" customFormat="1" ht="40.5" customHeight="1">
      <c r="A4" s="252"/>
      <c r="B4" s="54" t="s">
        <v>17</v>
      </c>
      <c r="C4" s="54" t="s">
        <v>18</v>
      </c>
      <c r="D4" s="54" t="s">
        <v>17</v>
      </c>
      <c r="E4" s="54" t="s">
        <v>18</v>
      </c>
      <c r="F4" s="54" t="s">
        <v>17</v>
      </c>
      <c r="G4" s="54" t="s">
        <v>18</v>
      </c>
      <c r="H4" s="54" t="s">
        <v>17</v>
      </c>
      <c r="I4" s="54" t="s">
        <v>18</v>
      </c>
      <c r="J4" s="54" t="s">
        <v>17</v>
      </c>
      <c r="K4" s="54" t="s">
        <v>18</v>
      </c>
      <c r="L4" s="54" t="s">
        <v>17</v>
      </c>
      <c r="M4" s="54" t="s">
        <v>18</v>
      </c>
      <c r="N4" s="54" t="s">
        <v>17</v>
      </c>
      <c r="O4" s="54" t="s">
        <v>18</v>
      </c>
      <c r="P4" s="54" t="s">
        <v>17</v>
      </c>
      <c r="Q4" s="54" t="s">
        <v>18</v>
      </c>
      <c r="R4" s="54" t="s">
        <v>17</v>
      </c>
      <c r="S4" s="54" t="s">
        <v>18</v>
      </c>
      <c r="T4" s="54" t="s">
        <v>17</v>
      </c>
      <c r="U4" s="54" t="s">
        <v>18</v>
      </c>
      <c r="V4" s="54" t="s">
        <v>17</v>
      </c>
      <c r="W4" s="54" t="s">
        <v>18</v>
      </c>
      <c r="X4" s="54" t="s">
        <v>17</v>
      </c>
      <c r="Y4" s="54" t="s">
        <v>18</v>
      </c>
      <c r="Z4" s="54" t="s">
        <v>17</v>
      </c>
      <c r="AA4" s="54" t="s">
        <v>18</v>
      </c>
      <c r="AB4" s="54" t="s">
        <v>17</v>
      </c>
      <c r="AC4" s="54" t="s">
        <v>18</v>
      </c>
      <c r="AD4" s="54" t="s">
        <v>17</v>
      </c>
      <c r="AE4" s="54" t="s">
        <v>18</v>
      </c>
      <c r="AF4" s="54" t="s">
        <v>17</v>
      </c>
      <c r="AG4" s="54" t="s">
        <v>18</v>
      </c>
      <c r="AH4" s="54" t="s">
        <v>17</v>
      </c>
      <c r="AI4" s="54" t="s">
        <v>18</v>
      </c>
      <c r="AJ4" s="54" t="s">
        <v>17</v>
      </c>
      <c r="AK4" s="54" t="s">
        <v>18</v>
      </c>
      <c r="AL4" s="54" t="s">
        <v>17</v>
      </c>
      <c r="AM4" s="54" t="s">
        <v>18</v>
      </c>
      <c r="AN4" s="54" t="s">
        <v>17</v>
      </c>
      <c r="AO4" s="54" t="s">
        <v>18</v>
      </c>
      <c r="AP4" s="54" t="s">
        <v>17</v>
      </c>
      <c r="AQ4" s="54" t="s">
        <v>18</v>
      </c>
      <c r="AR4" s="54" t="s">
        <v>17</v>
      </c>
      <c r="AS4" s="54" t="s">
        <v>18</v>
      </c>
      <c r="AT4" s="54" t="s">
        <v>17</v>
      </c>
      <c r="AU4" s="54" t="s">
        <v>18</v>
      </c>
      <c r="AV4" s="54" t="s">
        <v>17</v>
      </c>
      <c r="AW4" s="54" t="s">
        <v>18</v>
      </c>
      <c r="AX4" s="54" t="s">
        <v>17</v>
      </c>
      <c r="AY4" s="54" t="s">
        <v>18</v>
      </c>
      <c r="AZ4" s="54" t="s">
        <v>17</v>
      </c>
      <c r="BA4" s="54" t="s">
        <v>18</v>
      </c>
    </row>
    <row r="5" spans="1:53" s="86" customFormat="1" ht="30" customHeight="1">
      <c r="A5" s="94">
        <v>2017</v>
      </c>
      <c r="B5" s="337">
        <v>246</v>
      </c>
      <c r="C5" s="338">
        <v>18690</v>
      </c>
      <c r="D5" s="339">
        <v>52</v>
      </c>
      <c r="E5" s="339">
        <v>1225</v>
      </c>
      <c r="F5" s="339">
        <v>3</v>
      </c>
      <c r="G5" s="339">
        <v>49</v>
      </c>
      <c r="H5" s="340"/>
      <c r="I5" s="340"/>
      <c r="J5" s="339">
        <v>3</v>
      </c>
      <c r="K5" s="339">
        <v>75</v>
      </c>
      <c r="L5" s="339">
        <v>3</v>
      </c>
      <c r="M5" s="339">
        <v>49</v>
      </c>
      <c r="N5" s="340"/>
      <c r="O5" s="340"/>
      <c r="P5" s="341">
        <v>4</v>
      </c>
      <c r="Q5" s="341">
        <v>66</v>
      </c>
      <c r="R5" s="340"/>
      <c r="S5" s="340"/>
      <c r="T5" s="339">
        <v>1</v>
      </c>
      <c r="U5" s="339" t="s">
        <v>162</v>
      </c>
      <c r="V5" s="339">
        <v>5</v>
      </c>
      <c r="W5" s="339">
        <v>1990</v>
      </c>
      <c r="X5" s="339">
        <v>68</v>
      </c>
      <c r="Y5" s="339">
        <v>11595</v>
      </c>
      <c r="Z5" s="339">
        <v>2</v>
      </c>
      <c r="AA5" s="339" t="s">
        <v>146</v>
      </c>
      <c r="AB5" s="339">
        <v>5</v>
      </c>
      <c r="AC5" s="339">
        <v>124</v>
      </c>
      <c r="AD5" s="342">
        <v>13</v>
      </c>
      <c r="AE5" s="342">
        <v>500</v>
      </c>
      <c r="AF5" s="342">
        <v>3</v>
      </c>
      <c r="AG5" s="342">
        <v>88</v>
      </c>
      <c r="AH5" s="343">
        <v>29</v>
      </c>
      <c r="AI5" s="343">
        <v>730</v>
      </c>
      <c r="AJ5" s="343">
        <v>2</v>
      </c>
      <c r="AK5" s="343" t="s">
        <v>163</v>
      </c>
      <c r="AL5" s="343">
        <v>5</v>
      </c>
      <c r="AM5" s="343">
        <v>65</v>
      </c>
      <c r="AN5" s="343">
        <v>1</v>
      </c>
      <c r="AO5" s="343" t="s">
        <v>146</v>
      </c>
      <c r="AP5" s="343">
        <v>10</v>
      </c>
      <c r="AQ5" s="343">
        <v>962</v>
      </c>
      <c r="AR5" s="343">
        <v>1</v>
      </c>
      <c r="AS5" s="343" t="s">
        <v>164</v>
      </c>
      <c r="AT5" s="343">
        <v>18</v>
      </c>
      <c r="AU5" s="343">
        <v>436</v>
      </c>
      <c r="AV5" s="340"/>
      <c r="AW5" s="340"/>
      <c r="AX5" s="343">
        <v>2</v>
      </c>
      <c r="AY5" s="343" t="s">
        <v>158</v>
      </c>
      <c r="AZ5" s="343">
        <v>14</v>
      </c>
      <c r="BA5" s="344">
        <v>396</v>
      </c>
    </row>
    <row r="6" spans="1:53" s="86" customFormat="1" ht="30" customHeight="1">
      <c r="A6" s="94">
        <v>2018</v>
      </c>
      <c r="B6" s="337">
        <v>260</v>
      </c>
      <c r="C6" s="338">
        <v>20185</v>
      </c>
      <c r="D6" s="339">
        <v>52</v>
      </c>
      <c r="E6" s="339">
        <v>1260</v>
      </c>
      <c r="F6" s="339">
        <v>3</v>
      </c>
      <c r="G6" s="339">
        <v>44</v>
      </c>
      <c r="H6" s="340"/>
      <c r="I6" s="340"/>
      <c r="J6" s="339">
        <v>2</v>
      </c>
      <c r="K6" s="339" t="s">
        <v>162</v>
      </c>
      <c r="L6" s="339">
        <v>3</v>
      </c>
      <c r="M6" s="339">
        <v>48</v>
      </c>
      <c r="N6" s="340"/>
      <c r="O6" s="340"/>
      <c r="P6" s="341">
        <v>4</v>
      </c>
      <c r="Q6" s="341">
        <v>62</v>
      </c>
      <c r="R6" s="340"/>
      <c r="S6" s="340"/>
      <c r="T6" s="339">
        <v>1</v>
      </c>
      <c r="U6" s="339" t="s">
        <v>162</v>
      </c>
      <c r="V6" s="339">
        <v>4</v>
      </c>
      <c r="W6" s="339">
        <v>1956</v>
      </c>
      <c r="X6" s="339">
        <v>76</v>
      </c>
      <c r="Y6" s="339">
        <v>13312</v>
      </c>
      <c r="Z6" s="339">
        <v>2</v>
      </c>
      <c r="AA6" s="339" t="s">
        <v>162</v>
      </c>
      <c r="AB6" s="339">
        <v>6</v>
      </c>
      <c r="AC6" s="339">
        <v>186</v>
      </c>
      <c r="AD6" s="342">
        <v>15</v>
      </c>
      <c r="AE6" s="342">
        <v>676</v>
      </c>
      <c r="AF6" s="342">
        <v>3</v>
      </c>
      <c r="AG6" s="342">
        <v>78</v>
      </c>
      <c r="AH6" s="343">
        <v>33</v>
      </c>
      <c r="AI6" s="343">
        <v>917</v>
      </c>
      <c r="AJ6" s="343">
        <v>2</v>
      </c>
      <c r="AK6" s="343" t="s">
        <v>162</v>
      </c>
      <c r="AL6" s="343">
        <v>5</v>
      </c>
      <c r="AM6" s="343">
        <v>67</v>
      </c>
      <c r="AN6" s="343">
        <v>1</v>
      </c>
      <c r="AO6" s="343" t="s">
        <v>162</v>
      </c>
      <c r="AP6" s="343">
        <v>11</v>
      </c>
      <c r="AQ6" s="343">
        <v>341</v>
      </c>
      <c r="AR6" s="343">
        <v>1</v>
      </c>
      <c r="AS6" s="343" t="s">
        <v>162</v>
      </c>
      <c r="AT6" s="343">
        <v>18</v>
      </c>
      <c r="AU6" s="343">
        <v>389</v>
      </c>
      <c r="AV6" s="340"/>
      <c r="AW6" s="340"/>
      <c r="AX6" s="343">
        <v>2</v>
      </c>
      <c r="AY6" s="343" t="s">
        <v>162</v>
      </c>
      <c r="AZ6" s="343">
        <v>15</v>
      </c>
      <c r="BA6" s="344">
        <v>462</v>
      </c>
    </row>
    <row r="7" spans="1:53" s="58" customFormat="1" ht="30" customHeight="1">
      <c r="A7" s="94">
        <v>2019</v>
      </c>
      <c r="B7" s="337">
        <v>251</v>
      </c>
      <c r="C7" s="338">
        <v>20570</v>
      </c>
      <c r="D7" s="345">
        <v>48</v>
      </c>
      <c r="E7" s="345">
        <v>1118</v>
      </c>
      <c r="F7" s="345">
        <v>3</v>
      </c>
      <c r="G7" s="345">
        <v>44</v>
      </c>
      <c r="H7" s="346"/>
      <c r="I7" s="346"/>
      <c r="J7" s="345">
        <v>2</v>
      </c>
      <c r="K7" s="345" t="s">
        <v>158</v>
      </c>
      <c r="L7" s="345">
        <v>2</v>
      </c>
      <c r="M7" s="345" t="s">
        <v>164</v>
      </c>
      <c r="N7" s="346"/>
      <c r="O7" s="346"/>
      <c r="P7" s="347">
        <v>4</v>
      </c>
      <c r="Q7" s="347">
        <v>63</v>
      </c>
      <c r="R7" s="346"/>
      <c r="S7" s="346"/>
      <c r="T7" s="345">
        <v>1</v>
      </c>
      <c r="U7" s="345" t="s">
        <v>164</v>
      </c>
      <c r="V7" s="345">
        <v>6</v>
      </c>
      <c r="W7" s="345">
        <v>2140</v>
      </c>
      <c r="X7" s="345">
        <v>72</v>
      </c>
      <c r="Y7" s="345">
        <v>13903</v>
      </c>
      <c r="Z7" s="345">
        <v>2</v>
      </c>
      <c r="AA7" s="345" t="s">
        <v>158</v>
      </c>
      <c r="AB7" s="345">
        <v>7</v>
      </c>
      <c r="AC7" s="345">
        <v>184</v>
      </c>
      <c r="AD7" s="348">
        <v>14</v>
      </c>
      <c r="AE7" s="348">
        <v>605</v>
      </c>
      <c r="AF7" s="348">
        <v>3</v>
      </c>
      <c r="AG7" s="348">
        <v>101</v>
      </c>
      <c r="AH7" s="349">
        <v>32</v>
      </c>
      <c r="AI7" s="349">
        <v>975</v>
      </c>
      <c r="AJ7" s="349">
        <v>1</v>
      </c>
      <c r="AK7" s="349" t="s">
        <v>165</v>
      </c>
      <c r="AL7" s="349">
        <v>5</v>
      </c>
      <c r="AM7" s="349">
        <v>68</v>
      </c>
      <c r="AN7" s="349">
        <v>4</v>
      </c>
      <c r="AO7" s="349">
        <v>80</v>
      </c>
      <c r="AP7" s="349">
        <v>11</v>
      </c>
      <c r="AQ7" s="349">
        <v>221</v>
      </c>
      <c r="AR7" s="349">
        <v>1</v>
      </c>
      <c r="AS7" s="349" t="s">
        <v>164</v>
      </c>
      <c r="AT7" s="349">
        <v>15</v>
      </c>
      <c r="AU7" s="349">
        <v>300</v>
      </c>
      <c r="AV7" s="346"/>
      <c r="AW7" s="346"/>
      <c r="AX7" s="349">
        <v>1</v>
      </c>
      <c r="AY7" s="349" t="s">
        <v>158</v>
      </c>
      <c r="AZ7" s="349">
        <v>15</v>
      </c>
      <c r="BA7" s="350">
        <v>414</v>
      </c>
    </row>
    <row r="8" spans="1:53" s="58" customFormat="1" ht="30" customHeight="1">
      <c r="A8" s="95">
        <v>2020</v>
      </c>
      <c r="B8" s="337">
        <v>277</v>
      </c>
      <c r="C8" s="338">
        <v>20704</v>
      </c>
      <c r="D8" s="345">
        <v>54</v>
      </c>
      <c r="E8" s="345">
        <v>1192</v>
      </c>
      <c r="F8" s="345">
        <v>3</v>
      </c>
      <c r="G8" s="345">
        <v>49</v>
      </c>
      <c r="H8" s="346"/>
      <c r="I8" s="346"/>
      <c r="J8" s="345">
        <v>1</v>
      </c>
      <c r="K8" s="345" t="s">
        <v>164</v>
      </c>
      <c r="L8" s="345">
        <v>2</v>
      </c>
      <c r="M8" s="345" t="s">
        <v>158</v>
      </c>
      <c r="N8" s="346"/>
      <c r="O8" s="346"/>
      <c r="P8" s="347">
        <v>5</v>
      </c>
      <c r="Q8" s="347">
        <v>111</v>
      </c>
      <c r="R8" s="346"/>
      <c r="S8" s="346"/>
      <c r="T8" s="345">
        <v>1</v>
      </c>
      <c r="U8" s="345" t="s">
        <v>158</v>
      </c>
      <c r="V8" s="345">
        <v>4</v>
      </c>
      <c r="W8" s="345">
        <v>1872</v>
      </c>
      <c r="X8" s="345">
        <v>83</v>
      </c>
      <c r="Y8" s="345">
        <v>13660</v>
      </c>
      <c r="Z8" s="345">
        <v>2</v>
      </c>
      <c r="AA8" s="345" t="s">
        <v>146</v>
      </c>
      <c r="AB8" s="345">
        <v>6</v>
      </c>
      <c r="AC8" s="345">
        <v>133</v>
      </c>
      <c r="AD8" s="348">
        <v>14</v>
      </c>
      <c r="AE8" s="348">
        <v>642</v>
      </c>
      <c r="AF8" s="348">
        <v>3</v>
      </c>
      <c r="AG8" s="348">
        <v>102</v>
      </c>
      <c r="AH8" s="351">
        <v>42</v>
      </c>
      <c r="AI8" s="349">
        <v>1236</v>
      </c>
      <c r="AJ8" s="349">
        <v>1</v>
      </c>
      <c r="AK8" s="349" t="s">
        <v>226</v>
      </c>
      <c r="AL8" s="349">
        <v>4</v>
      </c>
      <c r="AM8" s="349">
        <v>55</v>
      </c>
      <c r="AN8" s="349">
        <v>5</v>
      </c>
      <c r="AO8" s="349">
        <v>111</v>
      </c>
      <c r="AP8" s="349">
        <v>11</v>
      </c>
      <c r="AQ8" s="349">
        <v>410</v>
      </c>
      <c r="AR8" s="349">
        <v>1</v>
      </c>
      <c r="AS8" s="349" t="s">
        <v>226</v>
      </c>
      <c r="AT8" s="349">
        <v>17</v>
      </c>
      <c r="AU8" s="349">
        <v>306</v>
      </c>
      <c r="AV8" s="349"/>
      <c r="AW8" s="346"/>
      <c r="AX8" s="349">
        <v>1</v>
      </c>
      <c r="AY8" s="349" t="s">
        <v>165</v>
      </c>
      <c r="AZ8" s="349">
        <v>17</v>
      </c>
      <c r="BA8" s="350">
        <v>511</v>
      </c>
    </row>
    <row r="9" spans="1:53" s="93" customFormat="1" ht="30" customHeight="1">
      <c r="A9" s="94">
        <v>2021</v>
      </c>
      <c r="B9" s="337">
        <v>280</v>
      </c>
      <c r="C9" s="338">
        <v>21481</v>
      </c>
      <c r="D9" s="345">
        <v>58</v>
      </c>
      <c r="E9" s="345">
        <v>1160</v>
      </c>
      <c r="F9" s="345">
        <v>3</v>
      </c>
      <c r="G9" s="345">
        <v>35</v>
      </c>
      <c r="H9" s="346"/>
      <c r="I9" s="346"/>
      <c r="J9" s="345">
        <v>1</v>
      </c>
      <c r="K9" s="345" t="s">
        <v>226</v>
      </c>
      <c r="L9" s="345">
        <v>2</v>
      </c>
      <c r="M9" s="345" t="s">
        <v>226</v>
      </c>
      <c r="N9" s="346"/>
      <c r="O9" s="346"/>
      <c r="P9" s="347">
        <v>4</v>
      </c>
      <c r="Q9" s="347">
        <v>110</v>
      </c>
      <c r="R9" s="346"/>
      <c r="S9" s="346"/>
      <c r="T9" s="345">
        <v>1</v>
      </c>
      <c r="U9" s="345" t="s">
        <v>226</v>
      </c>
      <c r="V9" s="345">
        <v>4</v>
      </c>
      <c r="W9" s="345">
        <v>2067</v>
      </c>
      <c r="X9" s="345">
        <v>85</v>
      </c>
      <c r="Y9" s="345">
        <v>14445</v>
      </c>
      <c r="Z9" s="345">
        <v>2</v>
      </c>
      <c r="AA9" s="345" t="s">
        <v>226</v>
      </c>
      <c r="AB9" s="345">
        <v>7</v>
      </c>
      <c r="AC9" s="345">
        <v>147</v>
      </c>
      <c r="AD9" s="348">
        <v>15</v>
      </c>
      <c r="AE9" s="348">
        <v>609</v>
      </c>
      <c r="AF9" s="348">
        <v>3</v>
      </c>
      <c r="AG9" s="348">
        <v>100</v>
      </c>
      <c r="AH9" s="351">
        <v>35</v>
      </c>
      <c r="AI9" s="349">
        <v>1124</v>
      </c>
      <c r="AJ9" s="349">
        <v>1</v>
      </c>
      <c r="AK9" s="349" t="s">
        <v>226</v>
      </c>
      <c r="AL9" s="349">
        <v>4</v>
      </c>
      <c r="AM9" s="349">
        <v>54</v>
      </c>
      <c r="AN9" s="349">
        <v>5</v>
      </c>
      <c r="AO9" s="349">
        <v>119</v>
      </c>
      <c r="AP9" s="349">
        <v>12</v>
      </c>
      <c r="AQ9" s="349">
        <v>367</v>
      </c>
      <c r="AR9" s="349">
        <v>1</v>
      </c>
      <c r="AS9" s="349" t="s">
        <v>226</v>
      </c>
      <c r="AT9" s="349">
        <v>18</v>
      </c>
      <c r="AU9" s="349">
        <v>324</v>
      </c>
      <c r="AV9" s="349"/>
      <c r="AW9" s="346"/>
      <c r="AX9" s="349">
        <v>2</v>
      </c>
      <c r="AY9" s="349" t="s">
        <v>226</v>
      </c>
      <c r="AZ9" s="349">
        <v>17</v>
      </c>
      <c r="BA9" s="350">
        <v>506</v>
      </c>
    </row>
    <row r="10" spans="1:53" s="336" customFormat="1" ht="30" customHeight="1">
      <c r="A10" s="335">
        <v>2022</v>
      </c>
      <c r="B10" s="352">
        <v>288</v>
      </c>
      <c r="C10" s="353">
        <v>20366</v>
      </c>
      <c r="D10" s="354">
        <v>60</v>
      </c>
      <c r="E10" s="354">
        <v>1315</v>
      </c>
      <c r="F10" s="354">
        <v>3</v>
      </c>
      <c r="G10" s="354">
        <v>35</v>
      </c>
      <c r="H10" s="355"/>
      <c r="I10" s="355"/>
      <c r="J10" s="354">
        <v>1</v>
      </c>
      <c r="K10" s="354" t="s">
        <v>239</v>
      </c>
      <c r="L10" s="354">
        <v>2</v>
      </c>
      <c r="M10" s="354" t="s">
        <v>239</v>
      </c>
      <c r="N10" s="355"/>
      <c r="O10" s="355"/>
      <c r="P10" s="356">
        <v>5</v>
      </c>
      <c r="Q10" s="356">
        <v>113</v>
      </c>
      <c r="R10" s="355"/>
      <c r="S10" s="355"/>
      <c r="T10" s="354">
        <v>1</v>
      </c>
      <c r="U10" s="354" t="s">
        <v>239</v>
      </c>
      <c r="V10" s="354">
        <v>4</v>
      </c>
      <c r="W10" s="354">
        <v>2020</v>
      </c>
      <c r="X10" s="354">
        <v>89</v>
      </c>
      <c r="Y10" s="354">
        <v>12997</v>
      </c>
      <c r="Z10" s="354">
        <v>2</v>
      </c>
      <c r="AA10" s="354" t="s">
        <v>239</v>
      </c>
      <c r="AB10" s="354">
        <v>7</v>
      </c>
      <c r="AC10" s="354">
        <v>141</v>
      </c>
      <c r="AD10" s="357">
        <v>16</v>
      </c>
      <c r="AE10" s="357">
        <v>655</v>
      </c>
      <c r="AF10" s="357">
        <v>2</v>
      </c>
      <c r="AG10" s="357" t="s">
        <v>239</v>
      </c>
      <c r="AH10" s="358">
        <v>37</v>
      </c>
      <c r="AI10" s="359">
        <v>1244</v>
      </c>
      <c r="AJ10" s="359">
        <v>1</v>
      </c>
      <c r="AK10" s="359" t="s">
        <v>239</v>
      </c>
      <c r="AL10" s="359">
        <v>5</v>
      </c>
      <c r="AM10" s="359">
        <v>69</v>
      </c>
      <c r="AN10" s="359">
        <v>4</v>
      </c>
      <c r="AO10" s="359">
        <v>82</v>
      </c>
      <c r="AP10" s="359">
        <v>12</v>
      </c>
      <c r="AQ10" s="359">
        <v>442</v>
      </c>
      <c r="AR10" s="359">
        <v>1</v>
      </c>
      <c r="AS10" s="359" t="s">
        <v>239</v>
      </c>
      <c r="AT10" s="359">
        <v>15</v>
      </c>
      <c r="AU10" s="359">
        <v>291</v>
      </c>
      <c r="AV10" s="359"/>
      <c r="AW10" s="355"/>
      <c r="AX10" s="359">
        <v>2</v>
      </c>
      <c r="AY10" s="359" t="s">
        <v>239</v>
      </c>
      <c r="AZ10" s="359">
        <v>19</v>
      </c>
      <c r="BA10" s="360">
        <v>551</v>
      </c>
    </row>
    <row r="11" spans="1:53" s="59" customFormat="1" ht="21" customHeight="1">
      <c r="A11" s="171" t="s">
        <v>166</v>
      </c>
      <c r="B11" s="171"/>
      <c r="C11" s="171"/>
      <c r="D11" s="171"/>
      <c r="E11" s="171"/>
      <c r="H11" s="172"/>
      <c r="P11" s="171"/>
      <c r="Q11" s="171"/>
      <c r="R11" s="171"/>
      <c r="S11" s="171"/>
      <c r="T11" s="171"/>
      <c r="W11" s="172"/>
      <c r="AE11" s="171"/>
      <c r="AF11" s="171"/>
      <c r="AG11" s="171"/>
      <c r="AH11" s="171"/>
      <c r="AI11" s="171"/>
      <c r="AL11" s="172"/>
    </row>
    <row r="12" spans="1:53" s="59" customFormat="1" ht="21" customHeight="1">
      <c r="A12" s="59" t="s">
        <v>161</v>
      </c>
      <c r="H12" s="172"/>
      <c r="I12" s="172"/>
      <c r="J12" s="172"/>
      <c r="K12" s="172"/>
      <c r="W12" s="172"/>
      <c r="X12" s="172"/>
      <c r="Y12" s="172"/>
      <c r="Z12" s="172"/>
      <c r="AL12" s="172"/>
      <c r="AM12" s="172"/>
      <c r="AN12" s="172"/>
      <c r="AO12" s="172"/>
    </row>
    <row r="13" spans="1:53" ht="22.5" customHeight="1">
      <c r="A13" s="250" t="s">
        <v>19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193"/>
      <c r="V13" s="194"/>
      <c r="W13" s="194"/>
      <c r="X13" s="194"/>
      <c r="Y13" s="194"/>
      <c r="Z13" s="194"/>
      <c r="AA13" s="23" t="s">
        <v>1</v>
      </c>
      <c r="AB13" s="42"/>
    </row>
    <row r="16" spans="1:53">
      <c r="A16" s="42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</row>
    <row r="17" spans="1:27">
      <c r="A17" s="42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</sheetData>
  <mergeCells count="30">
    <mergeCell ref="A1:AA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13:T13"/>
    <mergeCell ref="A2:T2"/>
    <mergeCell ref="A3:A4"/>
    <mergeCell ref="AB3:AC3"/>
    <mergeCell ref="AD3:AE3"/>
    <mergeCell ref="AF3:AG3"/>
    <mergeCell ref="AH3:AI3"/>
    <mergeCell ref="AJ3:AK3"/>
    <mergeCell ref="AV3:AW3"/>
    <mergeCell ref="AX3:AY3"/>
    <mergeCell ref="AZ3:BA3"/>
    <mergeCell ref="AL3:AM3"/>
    <mergeCell ref="AN3:AO3"/>
    <mergeCell ref="AP3:AQ3"/>
    <mergeCell ref="AR3:AS3"/>
    <mergeCell ref="AT3:AU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80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topLeftCell="A4" zoomScaleNormal="100" zoomScaleSheetLayoutView="100" workbookViewId="0">
      <selection activeCell="C18" sqref="C18"/>
    </sheetView>
  </sheetViews>
  <sheetFormatPr defaultColWidth="8.88671875" defaultRowHeight="13.5"/>
  <cols>
    <col min="1" max="1" width="16.21875" style="4" customWidth="1"/>
    <col min="2" max="11" width="11.77734375" style="4" customWidth="1"/>
    <col min="12" max="16384" width="8.88671875" style="4"/>
  </cols>
  <sheetData>
    <row r="1" spans="1:12" s="13" customFormat="1" ht="23.1" customHeight="1">
      <c r="A1" s="238" t="s">
        <v>50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2" s="6" customFormat="1" ht="15" customHeight="1">
      <c r="A2" s="26" t="s">
        <v>144</v>
      </c>
      <c r="B2" s="26"/>
      <c r="C2" s="26"/>
      <c r="D2" s="26"/>
      <c r="E2" s="26"/>
      <c r="G2" s="26"/>
      <c r="H2" s="26"/>
      <c r="I2" s="26"/>
      <c r="J2" s="26"/>
      <c r="K2" s="24" t="s">
        <v>47</v>
      </c>
    </row>
    <row r="3" spans="1:12" ht="15" customHeight="1">
      <c r="A3" s="269"/>
      <c r="B3" s="265" t="s">
        <v>14</v>
      </c>
      <c r="C3" s="271" t="s">
        <v>123</v>
      </c>
      <c r="D3" s="271" t="s">
        <v>48</v>
      </c>
      <c r="E3" s="27"/>
      <c r="F3" s="265" t="s">
        <v>51</v>
      </c>
      <c r="G3" s="267"/>
      <c r="H3" s="268"/>
      <c r="I3" s="271" t="s">
        <v>133</v>
      </c>
      <c r="J3" s="273" t="s">
        <v>225</v>
      </c>
      <c r="K3" s="275" t="s">
        <v>135</v>
      </c>
    </row>
    <row r="4" spans="1:12" ht="60" customHeight="1">
      <c r="A4" s="270"/>
      <c r="B4" s="266"/>
      <c r="C4" s="272"/>
      <c r="D4" s="272"/>
      <c r="E4" s="54" t="s">
        <v>134</v>
      </c>
      <c r="F4" s="266"/>
      <c r="G4" s="53" t="s">
        <v>52</v>
      </c>
      <c r="H4" s="53" t="s">
        <v>15</v>
      </c>
      <c r="I4" s="272"/>
      <c r="J4" s="274"/>
      <c r="K4" s="276"/>
    </row>
    <row r="5" spans="1:12" s="99" customFormat="1" ht="15.75" customHeight="1">
      <c r="A5" s="262">
        <v>2017</v>
      </c>
      <c r="B5" s="263">
        <v>5</v>
      </c>
      <c r="C5" s="111">
        <v>42032</v>
      </c>
      <c r="D5" s="111">
        <v>31905</v>
      </c>
      <c r="E5" s="111">
        <v>29821</v>
      </c>
      <c r="F5" s="111">
        <v>510</v>
      </c>
      <c r="G5" s="111">
        <v>440</v>
      </c>
      <c r="H5" s="111">
        <v>86</v>
      </c>
      <c r="I5" s="111">
        <v>28478</v>
      </c>
      <c r="J5" s="111">
        <v>840342.42</v>
      </c>
      <c r="K5" s="112">
        <v>32728013.809999999</v>
      </c>
      <c r="L5" s="98"/>
    </row>
    <row r="6" spans="1:12" s="100" customFormat="1" ht="21" customHeight="1">
      <c r="A6" s="262"/>
      <c r="B6" s="263"/>
      <c r="C6" s="109">
        <v>2364</v>
      </c>
      <c r="D6" s="109">
        <v>988</v>
      </c>
      <c r="E6" s="109">
        <v>788</v>
      </c>
      <c r="F6" s="109">
        <v>32</v>
      </c>
      <c r="G6" s="109">
        <v>24</v>
      </c>
      <c r="H6" s="109">
        <v>75</v>
      </c>
      <c r="I6" s="109">
        <v>312</v>
      </c>
      <c r="J6" s="109">
        <v>652</v>
      </c>
      <c r="K6" s="110">
        <v>10</v>
      </c>
    </row>
    <row r="7" spans="1:12" s="100" customFormat="1" ht="21" customHeight="1">
      <c r="A7" s="258">
        <v>2018</v>
      </c>
      <c r="B7" s="264">
        <v>5</v>
      </c>
      <c r="C7" s="113">
        <v>42032</v>
      </c>
      <c r="D7" s="113">
        <v>33578.29</v>
      </c>
      <c r="E7" s="113">
        <v>30938.311999999998</v>
      </c>
      <c r="F7" s="113">
        <v>511</v>
      </c>
      <c r="G7" s="113">
        <v>450</v>
      </c>
      <c r="H7" s="181">
        <v>86</v>
      </c>
      <c r="I7" s="113">
        <v>29662</v>
      </c>
      <c r="J7" s="113">
        <v>884222</v>
      </c>
      <c r="K7" s="114">
        <v>31093291</v>
      </c>
    </row>
    <row r="8" spans="1:12" s="100" customFormat="1" ht="21" customHeight="1">
      <c r="A8" s="258"/>
      <c r="B8" s="264"/>
      <c r="C8" s="115">
        <v>2364</v>
      </c>
      <c r="D8" s="115">
        <v>988</v>
      </c>
      <c r="E8" s="115">
        <v>897</v>
      </c>
      <c r="F8" s="115">
        <v>37</v>
      </c>
      <c r="G8" s="115">
        <v>30</v>
      </c>
      <c r="H8" s="115">
        <v>81</v>
      </c>
      <c r="I8" s="116">
        <v>371</v>
      </c>
      <c r="J8" s="117">
        <v>695</v>
      </c>
      <c r="K8" s="118">
        <v>13</v>
      </c>
    </row>
    <row r="9" spans="1:12" s="102" customFormat="1" ht="21" customHeight="1">
      <c r="A9" s="258">
        <v>2019</v>
      </c>
      <c r="B9" s="259">
        <v>5</v>
      </c>
      <c r="C9" s="111">
        <v>42032</v>
      </c>
      <c r="D9" s="111">
        <v>31897</v>
      </c>
      <c r="E9" s="111">
        <v>29957</v>
      </c>
      <c r="F9" s="111">
        <v>518</v>
      </c>
      <c r="G9" s="111">
        <v>455</v>
      </c>
      <c r="H9" s="181">
        <v>87.8</v>
      </c>
      <c r="I9" s="111">
        <v>29772</v>
      </c>
      <c r="J9" s="111">
        <v>633092</v>
      </c>
      <c r="K9" s="112">
        <v>32483466</v>
      </c>
      <c r="L9" s="101"/>
    </row>
    <row r="10" spans="1:12" s="103" customFormat="1" ht="21" customHeight="1">
      <c r="A10" s="258"/>
      <c r="B10" s="259"/>
      <c r="C10" s="119">
        <v>2364</v>
      </c>
      <c r="D10" s="119">
        <v>988</v>
      </c>
      <c r="E10" s="119">
        <v>978</v>
      </c>
      <c r="F10" s="119">
        <v>37</v>
      </c>
      <c r="G10" s="119">
        <v>31</v>
      </c>
      <c r="H10" s="187">
        <v>91</v>
      </c>
      <c r="I10" s="120">
        <v>939</v>
      </c>
      <c r="J10" s="121">
        <v>702</v>
      </c>
      <c r="K10" s="122">
        <v>3000</v>
      </c>
      <c r="L10" s="101"/>
    </row>
    <row r="11" spans="1:12" s="103" customFormat="1" ht="21" customHeight="1">
      <c r="A11" s="258">
        <v>2020</v>
      </c>
      <c r="B11" s="257">
        <v>5</v>
      </c>
      <c r="C11" s="125">
        <v>76129</v>
      </c>
      <c r="D11" s="125">
        <v>28565</v>
      </c>
      <c r="E11" s="125">
        <v>27477</v>
      </c>
      <c r="F11" s="125">
        <v>485</v>
      </c>
      <c r="G11" s="125">
        <v>431</v>
      </c>
      <c r="H11" s="188">
        <v>88.9</v>
      </c>
      <c r="I11" s="125">
        <v>30731</v>
      </c>
      <c r="J11" s="125">
        <v>516095</v>
      </c>
      <c r="K11" s="125">
        <v>18535485</v>
      </c>
      <c r="L11" s="101"/>
    </row>
    <row r="12" spans="1:12" s="103" customFormat="1" ht="21" customHeight="1">
      <c r="A12" s="258"/>
      <c r="B12" s="257"/>
      <c r="C12" s="119">
        <v>2278</v>
      </c>
      <c r="D12" s="119">
        <v>1435</v>
      </c>
      <c r="E12" s="119">
        <v>1152</v>
      </c>
      <c r="F12" s="119">
        <v>33</v>
      </c>
      <c r="G12" s="119">
        <v>28</v>
      </c>
      <c r="H12" s="187">
        <v>84.8</v>
      </c>
      <c r="I12" s="119">
        <v>1456</v>
      </c>
      <c r="J12" s="119">
        <v>492</v>
      </c>
      <c r="K12" s="119">
        <v>2460</v>
      </c>
      <c r="L12" s="101"/>
    </row>
    <row r="13" spans="1:12" s="185" customFormat="1" ht="21" customHeight="1">
      <c r="A13" s="258">
        <v>2021</v>
      </c>
      <c r="B13" s="259">
        <v>5</v>
      </c>
      <c r="C13" s="165">
        <v>76475</v>
      </c>
      <c r="D13" s="165">
        <v>31880</v>
      </c>
      <c r="E13" s="165">
        <v>31135</v>
      </c>
      <c r="F13" s="165">
        <v>498</v>
      </c>
      <c r="G13" s="165">
        <v>450</v>
      </c>
      <c r="H13" s="186">
        <v>90.4</v>
      </c>
      <c r="I13" s="165">
        <v>31090</v>
      </c>
      <c r="J13" s="125">
        <v>791407</v>
      </c>
      <c r="K13" s="125">
        <v>30772737</v>
      </c>
      <c r="L13" s="101"/>
    </row>
    <row r="14" spans="1:12" s="185" customFormat="1" ht="21" customHeight="1">
      <c r="A14" s="258"/>
      <c r="B14" s="259"/>
      <c r="C14" s="165">
        <v>-2278</v>
      </c>
      <c r="D14" s="165">
        <v>-1435</v>
      </c>
      <c r="E14" s="165">
        <v>-1303</v>
      </c>
      <c r="F14" s="165">
        <v>-49</v>
      </c>
      <c r="G14" s="165">
        <v>-34</v>
      </c>
      <c r="H14" s="169" t="s">
        <v>229</v>
      </c>
      <c r="I14" s="167">
        <v>-1647</v>
      </c>
      <c r="J14" s="119" t="s">
        <v>230</v>
      </c>
      <c r="K14" s="119" t="s">
        <v>230</v>
      </c>
      <c r="L14" s="101"/>
    </row>
    <row r="15" spans="1:12" s="103" customFormat="1" ht="21" customHeight="1">
      <c r="A15" s="255">
        <v>2022</v>
      </c>
      <c r="B15" s="260">
        <v>5</v>
      </c>
      <c r="C15" s="205">
        <v>76815</v>
      </c>
      <c r="D15" s="205">
        <v>33355</v>
      </c>
      <c r="E15" s="205">
        <v>31404</v>
      </c>
      <c r="F15" s="205">
        <v>488</v>
      </c>
      <c r="G15" s="205">
        <v>440</v>
      </c>
      <c r="H15" s="207">
        <f>SUM(H17:H20)/4</f>
        <v>91.25</v>
      </c>
      <c r="I15" s="205">
        <v>31192</v>
      </c>
      <c r="J15" s="206">
        <v>1032541</v>
      </c>
      <c r="K15" s="206">
        <v>38117958</v>
      </c>
      <c r="L15" s="101"/>
    </row>
    <row r="16" spans="1:12" s="103" customFormat="1" ht="21" customHeight="1">
      <c r="A16" s="256"/>
      <c r="B16" s="261"/>
      <c r="C16" s="221">
        <v>2278</v>
      </c>
      <c r="D16" s="221">
        <v>1435</v>
      </c>
      <c r="E16" s="221">
        <v>1337</v>
      </c>
      <c r="F16" s="221">
        <v>50</v>
      </c>
      <c r="G16" s="221">
        <v>45</v>
      </c>
      <c r="H16" s="222">
        <v>90</v>
      </c>
      <c r="I16" s="221">
        <v>1637</v>
      </c>
      <c r="J16" s="208" t="s">
        <v>237</v>
      </c>
      <c r="K16" s="208" t="s">
        <v>237</v>
      </c>
      <c r="L16" s="101"/>
    </row>
    <row r="17" spans="1:12" s="103" customFormat="1" ht="36.75" customHeight="1">
      <c r="A17" s="123" t="s">
        <v>179</v>
      </c>
      <c r="B17" s="211">
        <v>1</v>
      </c>
      <c r="C17" s="211">
        <v>32550</v>
      </c>
      <c r="D17" s="211">
        <v>26980</v>
      </c>
      <c r="E17" s="211">
        <v>25472</v>
      </c>
      <c r="F17" s="211">
        <v>301</v>
      </c>
      <c r="G17" s="211">
        <v>274</v>
      </c>
      <c r="H17" s="212">
        <v>91</v>
      </c>
      <c r="I17" s="211">
        <v>25262</v>
      </c>
      <c r="J17" s="211">
        <v>994632</v>
      </c>
      <c r="K17" s="211">
        <v>37998000</v>
      </c>
      <c r="L17" s="101"/>
    </row>
    <row r="18" spans="1:12" s="105" customFormat="1" ht="35.25" customHeight="1">
      <c r="A18" s="123" t="s">
        <v>180</v>
      </c>
      <c r="B18" s="211">
        <v>1</v>
      </c>
      <c r="C18" s="211">
        <v>222</v>
      </c>
      <c r="D18" s="211">
        <v>130</v>
      </c>
      <c r="E18" s="211">
        <v>130</v>
      </c>
      <c r="F18" s="211">
        <v>39</v>
      </c>
      <c r="G18" s="211">
        <v>37</v>
      </c>
      <c r="H18" s="212">
        <v>94</v>
      </c>
      <c r="I18" s="211">
        <v>485</v>
      </c>
      <c r="J18" s="211">
        <v>1292</v>
      </c>
      <c r="K18" s="213">
        <v>4835</v>
      </c>
      <c r="L18" s="104"/>
    </row>
    <row r="19" spans="1:12" s="105" customFormat="1" ht="35.25" customHeight="1">
      <c r="A19" s="123" t="s">
        <v>181</v>
      </c>
      <c r="B19" s="211">
        <v>1</v>
      </c>
      <c r="C19" s="211">
        <v>119</v>
      </c>
      <c r="D19" s="211">
        <v>96</v>
      </c>
      <c r="E19" s="211">
        <v>96</v>
      </c>
      <c r="F19" s="211">
        <v>19</v>
      </c>
      <c r="G19" s="211">
        <v>18</v>
      </c>
      <c r="H19" s="212">
        <v>94</v>
      </c>
      <c r="I19" s="211">
        <v>249</v>
      </c>
      <c r="J19" s="211">
        <v>514</v>
      </c>
      <c r="K19" s="213">
        <v>2351</v>
      </c>
      <c r="L19" s="106"/>
    </row>
    <row r="20" spans="1:12" s="105" customFormat="1" ht="25.5" customHeight="1">
      <c r="A20" s="168" t="s">
        <v>223</v>
      </c>
      <c r="B20" s="254">
        <v>1</v>
      </c>
      <c r="C20" s="213">
        <v>9450</v>
      </c>
      <c r="D20" s="213">
        <v>6149</v>
      </c>
      <c r="E20" s="213">
        <v>5706</v>
      </c>
      <c r="F20" s="213">
        <v>129</v>
      </c>
      <c r="G20" s="213">
        <v>111</v>
      </c>
      <c r="H20" s="216">
        <v>86</v>
      </c>
      <c r="I20" s="217">
        <v>5196</v>
      </c>
      <c r="J20" s="218">
        <v>36103</v>
      </c>
      <c r="K20" s="219">
        <v>112772</v>
      </c>
      <c r="L20" s="106"/>
    </row>
    <row r="21" spans="1:12" s="103" customFormat="1" ht="22.5" customHeight="1">
      <c r="A21" s="168" t="s">
        <v>224</v>
      </c>
      <c r="B21" s="254"/>
      <c r="C21" s="213">
        <v>2278</v>
      </c>
      <c r="D21" s="213">
        <v>1435</v>
      </c>
      <c r="E21" s="213">
        <v>1337</v>
      </c>
      <c r="F21" s="213">
        <v>50</v>
      </c>
      <c r="G21" s="213">
        <v>45</v>
      </c>
      <c r="H21" s="220">
        <v>90</v>
      </c>
      <c r="I21" s="217">
        <v>1637</v>
      </c>
      <c r="J21" s="209"/>
      <c r="K21" s="210"/>
      <c r="L21" s="107"/>
    </row>
    <row r="22" spans="1:12" s="103" customFormat="1" ht="39" customHeight="1">
      <c r="A22" s="166" t="s">
        <v>182</v>
      </c>
      <c r="B22" s="214">
        <v>1</v>
      </c>
      <c r="C22" s="214">
        <v>34474</v>
      </c>
      <c r="D22" s="214">
        <v>0</v>
      </c>
      <c r="E22" s="214">
        <v>0</v>
      </c>
      <c r="F22" s="214">
        <v>0</v>
      </c>
      <c r="G22" s="214">
        <v>0</v>
      </c>
      <c r="H22" s="214">
        <v>0</v>
      </c>
      <c r="I22" s="214">
        <v>0</v>
      </c>
      <c r="J22" s="215">
        <v>0</v>
      </c>
      <c r="K22" s="214">
        <v>0</v>
      </c>
      <c r="L22" s="107"/>
    </row>
    <row r="23" spans="1:12" s="107" customFormat="1" ht="16.5">
      <c r="A23" s="124" t="s">
        <v>222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</row>
    <row r="24" spans="1:12" s="108" customFormat="1" ht="16.5">
      <c r="A24" s="67" t="s">
        <v>183</v>
      </c>
      <c r="B24" s="67"/>
      <c r="C24" s="67"/>
      <c r="D24" s="67"/>
      <c r="E24" s="67"/>
      <c r="F24" s="67"/>
      <c r="G24" s="67"/>
      <c r="H24" s="67"/>
      <c r="I24" s="67"/>
      <c r="J24" s="67" t="s">
        <v>231</v>
      </c>
      <c r="K24" s="67"/>
      <c r="L24" s="107"/>
    </row>
    <row r="25" spans="1:12">
      <c r="B25" s="42"/>
      <c r="C25" s="42"/>
      <c r="D25" s="42"/>
      <c r="E25" s="42"/>
      <c r="F25" s="42"/>
    </row>
  </sheetData>
  <mergeCells count="23">
    <mergeCell ref="B3:B4"/>
    <mergeCell ref="G3:H3"/>
    <mergeCell ref="A1:K1"/>
    <mergeCell ref="A3:A4"/>
    <mergeCell ref="I3:I4"/>
    <mergeCell ref="J3:J4"/>
    <mergeCell ref="K3:K4"/>
    <mergeCell ref="F3:F4"/>
    <mergeCell ref="D3:D4"/>
    <mergeCell ref="C3:C4"/>
    <mergeCell ref="A5:A6"/>
    <mergeCell ref="B5:B6"/>
    <mergeCell ref="A7:A8"/>
    <mergeCell ref="B7:B8"/>
    <mergeCell ref="A9:A10"/>
    <mergeCell ref="B9:B10"/>
    <mergeCell ref="B20:B21"/>
    <mergeCell ref="A15:A16"/>
    <mergeCell ref="B11:B12"/>
    <mergeCell ref="A11:A12"/>
    <mergeCell ref="A13:A14"/>
    <mergeCell ref="B13:B14"/>
    <mergeCell ref="B15:B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8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3"/>
  <sheetViews>
    <sheetView view="pageBreakPreview" zoomScale="110" zoomScaleSheetLayoutView="110" workbookViewId="0">
      <selection activeCell="D28" sqref="D28"/>
    </sheetView>
  </sheetViews>
  <sheetFormatPr defaultColWidth="12.33203125" defaultRowHeight="16.5"/>
  <cols>
    <col min="1" max="1" width="10.109375" style="126" customWidth="1"/>
    <col min="2" max="2" width="12.109375" style="126" customWidth="1"/>
    <col min="3" max="3" width="9.77734375" style="126" customWidth="1"/>
    <col min="4" max="4" width="11.33203125" style="126" customWidth="1"/>
    <col min="5" max="5" width="13.109375" style="126" bestFit="1" customWidth="1"/>
    <col min="6" max="6" width="10.109375" style="126" customWidth="1"/>
    <col min="7" max="8" width="10.88671875" style="126" customWidth="1"/>
    <col min="9" max="9" width="11.88671875" style="126" customWidth="1"/>
    <col min="10" max="10" width="12.109375" style="126" customWidth="1"/>
    <col min="11" max="13" width="10.77734375" style="126" customWidth="1"/>
    <col min="14" max="15" width="10.88671875" style="126" customWidth="1"/>
    <col min="16" max="16" width="12.33203125" style="126" customWidth="1"/>
    <col min="17" max="17" width="11.33203125" style="126" customWidth="1"/>
    <col min="18" max="252" width="12.33203125" style="126"/>
    <col min="253" max="253" width="10.109375" style="126" customWidth="1"/>
    <col min="254" max="254" width="12.109375" style="126" customWidth="1"/>
    <col min="255" max="255" width="9.77734375" style="126" customWidth="1"/>
    <col min="256" max="256" width="11.33203125" style="126" customWidth="1"/>
    <col min="257" max="257" width="13.109375" style="126" bestFit="1" customWidth="1"/>
    <col min="258" max="258" width="10.109375" style="126" customWidth="1"/>
    <col min="259" max="260" width="10.88671875" style="126" customWidth="1"/>
    <col min="261" max="261" width="11.88671875" style="126" customWidth="1"/>
    <col min="262" max="262" width="12.109375" style="126" customWidth="1"/>
    <col min="263" max="263" width="10.77734375" style="126" customWidth="1"/>
    <col min="264" max="264" width="12.109375" style="126" customWidth="1"/>
    <col min="265" max="266" width="10.77734375" style="126" customWidth="1"/>
    <col min="267" max="268" width="10.88671875" style="126" customWidth="1"/>
    <col min="269" max="269" width="12.33203125" style="126" customWidth="1"/>
    <col min="270" max="270" width="11.33203125" style="126" customWidth="1"/>
    <col min="271" max="508" width="12.33203125" style="126"/>
    <col min="509" max="509" width="10.109375" style="126" customWidth="1"/>
    <col min="510" max="510" width="12.109375" style="126" customWidth="1"/>
    <col min="511" max="511" width="9.77734375" style="126" customWidth="1"/>
    <col min="512" max="512" width="11.33203125" style="126" customWidth="1"/>
    <col min="513" max="513" width="13.109375" style="126" bestFit="1" customWidth="1"/>
    <col min="514" max="514" width="10.109375" style="126" customWidth="1"/>
    <col min="515" max="516" width="10.88671875" style="126" customWidth="1"/>
    <col min="517" max="517" width="11.88671875" style="126" customWidth="1"/>
    <col min="518" max="518" width="12.109375" style="126" customWidth="1"/>
    <col min="519" max="519" width="10.77734375" style="126" customWidth="1"/>
    <col min="520" max="520" width="12.109375" style="126" customWidth="1"/>
    <col min="521" max="522" width="10.77734375" style="126" customWidth="1"/>
    <col min="523" max="524" width="10.88671875" style="126" customWidth="1"/>
    <col min="525" max="525" width="12.33203125" style="126" customWidth="1"/>
    <col min="526" max="526" width="11.33203125" style="126" customWidth="1"/>
    <col min="527" max="764" width="12.33203125" style="126"/>
    <col min="765" max="765" width="10.109375" style="126" customWidth="1"/>
    <col min="766" max="766" width="12.109375" style="126" customWidth="1"/>
    <col min="767" max="767" width="9.77734375" style="126" customWidth="1"/>
    <col min="768" max="768" width="11.33203125" style="126" customWidth="1"/>
    <col min="769" max="769" width="13.109375" style="126" bestFit="1" customWidth="1"/>
    <col min="770" max="770" width="10.109375" style="126" customWidth="1"/>
    <col min="771" max="772" width="10.88671875" style="126" customWidth="1"/>
    <col min="773" max="773" width="11.88671875" style="126" customWidth="1"/>
    <col min="774" max="774" width="12.109375" style="126" customWidth="1"/>
    <col min="775" max="775" width="10.77734375" style="126" customWidth="1"/>
    <col min="776" max="776" width="12.109375" style="126" customWidth="1"/>
    <col min="777" max="778" width="10.77734375" style="126" customWidth="1"/>
    <col min="779" max="780" width="10.88671875" style="126" customWidth="1"/>
    <col min="781" max="781" width="12.33203125" style="126" customWidth="1"/>
    <col min="782" max="782" width="11.33203125" style="126" customWidth="1"/>
    <col min="783" max="1020" width="12.33203125" style="126"/>
    <col min="1021" max="1021" width="10.109375" style="126" customWidth="1"/>
    <col min="1022" max="1022" width="12.109375" style="126" customWidth="1"/>
    <col min="1023" max="1023" width="9.77734375" style="126" customWidth="1"/>
    <col min="1024" max="1024" width="11.33203125" style="126" customWidth="1"/>
    <col min="1025" max="1025" width="13.109375" style="126" bestFit="1" customWidth="1"/>
    <col min="1026" max="1026" width="10.109375" style="126" customWidth="1"/>
    <col min="1027" max="1028" width="10.88671875" style="126" customWidth="1"/>
    <col min="1029" max="1029" width="11.88671875" style="126" customWidth="1"/>
    <col min="1030" max="1030" width="12.109375" style="126" customWidth="1"/>
    <col min="1031" max="1031" width="10.77734375" style="126" customWidth="1"/>
    <col min="1032" max="1032" width="12.109375" style="126" customWidth="1"/>
    <col min="1033" max="1034" width="10.77734375" style="126" customWidth="1"/>
    <col min="1035" max="1036" width="10.88671875" style="126" customWidth="1"/>
    <col min="1037" max="1037" width="12.33203125" style="126" customWidth="1"/>
    <col min="1038" max="1038" width="11.33203125" style="126" customWidth="1"/>
    <col min="1039" max="1276" width="12.33203125" style="126"/>
    <col min="1277" max="1277" width="10.109375" style="126" customWidth="1"/>
    <col min="1278" max="1278" width="12.109375" style="126" customWidth="1"/>
    <col min="1279" max="1279" width="9.77734375" style="126" customWidth="1"/>
    <col min="1280" max="1280" width="11.33203125" style="126" customWidth="1"/>
    <col min="1281" max="1281" width="13.109375" style="126" bestFit="1" customWidth="1"/>
    <col min="1282" max="1282" width="10.109375" style="126" customWidth="1"/>
    <col min="1283" max="1284" width="10.88671875" style="126" customWidth="1"/>
    <col min="1285" max="1285" width="11.88671875" style="126" customWidth="1"/>
    <col min="1286" max="1286" width="12.109375" style="126" customWidth="1"/>
    <col min="1287" max="1287" width="10.77734375" style="126" customWidth="1"/>
    <col min="1288" max="1288" width="12.109375" style="126" customWidth="1"/>
    <col min="1289" max="1290" width="10.77734375" style="126" customWidth="1"/>
    <col min="1291" max="1292" width="10.88671875" style="126" customWidth="1"/>
    <col min="1293" max="1293" width="12.33203125" style="126" customWidth="1"/>
    <col min="1294" max="1294" width="11.33203125" style="126" customWidth="1"/>
    <col min="1295" max="1532" width="12.33203125" style="126"/>
    <col min="1533" max="1533" width="10.109375" style="126" customWidth="1"/>
    <col min="1534" max="1534" width="12.109375" style="126" customWidth="1"/>
    <col min="1535" max="1535" width="9.77734375" style="126" customWidth="1"/>
    <col min="1536" max="1536" width="11.33203125" style="126" customWidth="1"/>
    <col min="1537" max="1537" width="13.109375" style="126" bestFit="1" customWidth="1"/>
    <col min="1538" max="1538" width="10.109375" style="126" customWidth="1"/>
    <col min="1539" max="1540" width="10.88671875" style="126" customWidth="1"/>
    <col min="1541" max="1541" width="11.88671875" style="126" customWidth="1"/>
    <col min="1542" max="1542" width="12.109375" style="126" customWidth="1"/>
    <col min="1543" max="1543" width="10.77734375" style="126" customWidth="1"/>
    <col min="1544" max="1544" width="12.109375" style="126" customWidth="1"/>
    <col min="1545" max="1546" width="10.77734375" style="126" customWidth="1"/>
    <col min="1547" max="1548" width="10.88671875" style="126" customWidth="1"/>
    <col min="1549" max="1549" width="12.33203125" style="126" customWidth="1"/>
    <col min="1550" max="1550" width="11.33203125" style="126" customWidth="1"/>
    <col min="1551" max="1788" width="12.33203125" style="126"/>
    <col min="1789" max="1789" width="10.109375" style="126" customWidth="1"/>
    <col min="1790" max="1790" width="12.109375" style="126" customWidth="1"/>
    <col min="1791" max="1791" width="9.77734375" style="126" customWidth="1"/>
    <col min="1792" max="1792" width="11.33203125" style="126" customWidth="1"/>
    <col min="1793" max="1793" width="13.109375" style="126" bestFit="1" customWidth="1"/>
    <col min="1794" max="1794" width="10.109375" style="126" customWidth="1"/>
    <col min="1795" max="1796" width="10.88671875" style="126" customWidth="1"/>
    <col min="1797" max="1797" width="11.88671875" style="126" customWidth="1"/>
    <col min="1798" max="1798" width="12.109375" style="126" customWidth="1"/>
    <col min="1799" max="1799" width="10.77734375" style="126" customWidth="1"/>
    <col min="1800" max="1800" width="12.109375" style="126" customWidth="1"/>
    <col min="1801" max="1802" width="10.77734375" style="126" customWidth="1"/>
    <col min="1803" max="1804" width="10.88671875" style="126" customWidth="1"/>
    <col min="1805" max="1805" width="12.33203125" style="126" customWidth="1"/>
    <col min="1806" max="1806" width="11.33203125" style="126" customWidth="1"/>
    <col min="1807" max="2044" width="12.33203125" style="126"/>
    <col min="2045" max="2045" width="10.109375" style="126" customWidth="1"/>
    <col min="2046" max="2046" width="12.109375" style="126" customWidth="1"/>
    <col min="2047" max="2047" width="9.77734375" style="126" customWidth="1"/>
    <col min="2048" max="2048" width="11.33203125" style="126" customWidth="1"/>
    <col min="2049" max="2049" width="13.109375" style="126" bestFit="1" customWidth="1"/>
    <col min="2050" max="2050" width="10.109375" style="126" customWidth="1"/>
    <col min="2051" max="2052" width="10.88671875" style="126" customWidth="1"/>
    <col min="2053" max="2053" width="11.88671875" style="126" customWidth="1"/>
    <col min="2054" max="2054" width="12.109375" style="126" customWidth="1"/>
    <col min="2055" max="2055" width="10.77734375" style="126" customWidth="1"/>
    <col min="2056" max="2056" width="12.109375" style="126" customWidth="1"/>
    <col min="2057" max="2058" width="10.77734375" style="126" customWidth="1"/>
    <col min="2059" max="2060" width="10.88671875" style="126" customWidth="1"/>
    <col min="2061" max="2061" width="12.33203125" style="126" customWidth="1"/>
    <col min="2062" max="2062" width="11.33203125" style="126" customWidth="1"/>
    <col min="2063" max="2300" width="12.33203125" style="126"/>
    <col min="2301" max="2301" width="10.109375" style="126" customWidth="1"/>
    <col min="2302" max="2302" width="12.109375" style="126" customWidth="1"/>
    <col min="2303" max="2303" width="9.77734375" style="126" customWidth="1"/>
    <col min="2304" max="2304" width="11.33203125" style="126" customWidth="1"/>
    <col min="2305" max="2305" width="13.109375" style="126" bestFit="1" customWidth="1"/>
    <col min="2306" max="2306" width="10.109375" style="126" customWidth="1"/>
    <col min="2307" max="2308" width="10.88671875" style="126" customWidth="1"/>
    <col min="2309" max="2309" width="11.88671875" style="126" customWidth="1"/>
    <col min="2310" max="2310" width="12.109375" style="126" customWidth="1"/>
    <col min="2311" max="2311" width="10.77734375" style="126" customWidth="1"/>
    <col min="2312" max="2312" width="12.109375" style="126" customWidth="1"/>
    <col min="2313" max="2314" width="10.77734375" style="126" customWidth="1"/>
    <col min="2315" max="2316" width="10.88671875" style="126" customWidth="1"/>
    <col min="2317" max="2317" width="12.33203125" style="126" customWidth="1"/>
    <col min="2318" max="2318" width="11.33203125" style="126" customWidth="1"/>
    <col min="2319" max="2556" width="12.33203125" style="126"/>
    <col min="2557" max="2557" width="10.109375" style="126" customWidth="1"/>
    <col min="2558" max="2558" width="12.109375" style="126" customWidth="1"/>
    <col min="2559" max="2559" width="9.77734375" style="126" customWidth="1"/>
    <col min="2560" max="2560" width="11.33203125" style="126" customWidth="1"/>
    <col min="2561" max="2561" width="13.109375" style="126" bestFit="1" customWidth="1"/>
    <col min="2562" max="2562" width="10.109375" style="126" customWidth="1"/>
    <col min="2563" max="2564" width="10.88671875" style="126" customWidth="1"/>
    <col min="2565" max="2565" width="11.88671875" style="126" customWidth="1"/>
    <col min="2566" max="2566" width="12.109375" style="126" customWidth="1"/>
    <col min="2567" max="2567" width="10.77734375" style="126" customWidth="1"/>
    <col min="2568" max="2568" width="12.109375" style="126" customWidth="1"/>
    <col min="2569" max="2570" width="10.77734375" style="126" customWidth="1"/>
    <col min="2571" max="2572" width="10.88671875" style="126" customWidth="1"/>
    <col min="2573" max="2573" width="12.33203125" style="126" customWidth="1"/>
    <col min="2574" max="2574" width="11.33203125" style="126" customWidth="1"/>
    <col min="2575" max="2812" width="12.33203125" style="126"/>
    <col min="2813" max="2813" width="10.109375" style="126" customWidth="1"/>
    <col min="2814" max="2814" width="12.109375" style="126" customWidth="1"/>
    <col min="2815" max="2815" width="9.77734375" style="126" customWidth="1"/>
    <col min="2816" max="2816" width="11.33203125" style="126" customWidth="1"/>
    <col min="2817" max="2817" width="13.109375" style="126" bestFit="1" customWidth="1"/>
    <col min="2818" max="2818" width="10.109375" style="126" customWidth="1"/>
    <col min="2819" max="2820" width="10.88671875" style="126" customWidth="1"/>
    <col min="2821" max="2821" width="11.88671875" style="126" customWidth="1"/>
    <col min="2822" max="2822" width="12.109375" style="126" customWidth="1"/>
    <col min="2823" max="2823" width="10.77734375" style="126" customWidth="1"/>
    <col min="2824" max="2824" width="12.109375" style="126" customWidth="1"/>
    <col min="2825" max="2826" width="10.77734375" style="126" customWidth="1"/>
    <col min="2827" max="2828" width="10.88671875" style="126" customWidth="1"/>
    <col min="2829" max="2829" width="12.33203125" style="126" customWidth="1"/>
    <col min="2830" max="2830" width="11.33203125" style="126" customWidth="1"/>
    <col min="2831" max="3068" width="12.33203125" style="126"/>
    <col min="3069" max="3069" width="10.109375" style="126" customWidth="1"/>
    <col min="3070" max="3070" width="12.109375" style="126" customWidth="1"/>
    <col min="3071" max="3071" width="9.77734375" style="126" customWidth="1"/>
    <col min="3072" max="3072" width="11.33203125" style="126" customWidth="1"/>
    <col min="3073" max="3073" width="13.109375" style="126" bestFit="1" customWidth="1"/>
    <col min="3074" max="3074" width="10.109375" style="126" customWidth="1"/>
    <col min="3075" max="3076" width="10.88671875" style="126" customWidth="1"/>
    <col min="3077" max="3077" width="11.88671875" style="126" customWidth="1"/>
    <col min="3078" max="3078" width="12.109375" style="126" customWidth="1"/>
    <col min="3079" max="3079" width="10.77734375" style="126" customWidth="1"/>
    <col min="3080" max="3080" width="12.109375" style="126" customWidth="1"/>
    <col min="3081" max="3082" width="10.77734375" style="126" customWidth="1"/>
    <col min="3083" max="3084" width="10.88671875" style="126" customWidth="1"/>
    <col min="3085" max="3085" width="12.33203125" style="126" customWidth="1"/>
    <col min="3086" max="3086" width="11.33203125" style="126" customWidth="1"/>
    <col min="3087" max="3324" width="12.33203125" style="126"/>
    <col min="3325" max="3325" width="10.109375" style="126" customWidth="1"/>
    <col min="3326" max="3326" width="12.109375" style="126" customWidth="1"/>
    <col min="3327" max="3327" width="9.77734375" style="126" customWidth="1"/>
    <col min="3328" max="3328" width="11.33203125" style="126" customWidth="1"/>
    <col min="3329" max="3329" width="13.109375" style="126" bestFit="1" customWidth="1"/>
    <col min="3330" max="3330" width="10.109375" style="126" customWidth="1"/>
    <col min="3331" max="3332" width="10.88671875" style="126" customWidth="1"/>
    <col min="3333" max="3333" width="11.88671875" style="126" customWidth="1"/>
    <col min="3334" max="3334" width="12.109375" style="126" customWidth="1"/>
    <col min="3335" max="3335" width="10.77734375" style="126" customWidth="1"/>
    <col min="3336" max="3336" width="12.109375" style="126" customWidth="1"/>
    <col min="3337" max="3338" width="10.77734375" style="126" customWidth="1"/>
    <col min="3339" max="3340" width="10.88671875" style="126" customWidth="1"/>
    <col min="3341" max="3341" width="12.33203125" style="126" customWidth="1"/>
    <col min="3342" max="3342" width="11.33203125" style="126" customWidth="1"/>
    <col min="3343" max="3580" width="12.33203125" style="126"/>
    <col min="3581" max="3581" width="10.109375" style="126" customWidth="1"/>
    <col min="3582" max="3582" width="12.109375" style="126" customWidth="1"/>
    <col min="3583" max="3583" width="9.77734375" style="126" customWidth="1"/>
    <col min="3584" max="3584" width="11.33203125" style="126" customWidth="1"/>
    <col min="3585" max="3585" width="13.109375" style="126" bestFit="1" customWidth="1"/>
    <col min="3586" max="3586" width="10.109375" style="126" customWidth="1"/>
    <col min="3587" max="3588" width="10.88671875" style="126" customWidth="1"/>
    <col min="3589" max="3589" width="11.88671875" style="126" customWidth="1"/>
    <col min="3590" max="3590" width="12.109375" style="126" customWidth="1"/>
    <col min="3591" max="3591" width="10.77734375" style="126" customWidth="1"/>
    <col min="3592" max="3592" width="12.109375" style="126" customWidth="1"/>
    <col min="3593" max="3594" width="10.77734375" style="126" customWidth="1"/>
    <col min="3595" max="3596" width="10.88671875" style="126" customWidth="1"/>
    <col min="3597" max="3597" width="12.33203125" style="126" customWidth="1"/>
    <col min="3598" max="3598" width="11.33203125" style="126" customWidth="1"/>
    <col min="3599" max="3836" width="12.33203125" style="126"/>
    <col min="3837" max="3837" width="10.109375" style="126" customWidth="1"/>
    <col min="3838" max="3838" width="12.109375" style="126" customWidth="1"/>
    <col min="3839" max="3839" width="9.77734375" style="126" customWidth="1"/>
    <col min="3840" max="3840" width="11.33203125" style="126" customWidth="1"/>
    <col min="3841" max="3841" width="13.109375" style="126" bestFit="1" customWidth="1"/>
    <col min="3842" max="3842" width="10.109375" style="126" customWidth="1"/>
    <col min="3843" max="3844" width="10.88671875" style="126" customWidth="1"/>
    <col min="3845" max="3845" width="11.88671875" style="126" customWidth="1"/>
    <col min="3846" max="3846" width="12.109375" style="126" customWidth="1"/>
    <col min="3847" max="3847" width="10.77734375" style="126" customWidth="1"/>
    <col min="3848" max="3848" width="12.109375" style="126" customWidth="1"/>
    <col min="3849" max="3850" width="10.77734375" style="126" customWidth="1"/>
    <col min="3851" max="3852" width="10.88671875" style="126" customWidth="1"/>
    <col min="3853" max="3853" width="12.33203125" style="126" customWidth="1"/>
    <col min="3854" max="3854" width="11.33203125" style="126" customWidth="1"/>
    <col min="3855" max="4092" width="12.33203125" style="126"/>
    <col min="4093" max="4093" width="10.109375" style="126" customWidth="1"/>
    <col min="4094" max="4094" width="12.109375" style="126" customWidth="1"/>
    <col min="4095" max="4095" width="9.77734375" style="126" customWidth="1"/>
    <col min="4096" max="4096" width="11.33203125" style="126" customWidth="1"/>
    <col min="4097" max="4097" width="13.109375" style="126" bestFit="1" customWidth="1"/>
    <col min="4098" max="4098" width="10.109375" style="126" customWidth="1"/>
    <col min="4099" max="4100" width="10.88671875" style="126" customWidth="1"/>
    <col min="4101" max="4101" width="11.88671875" style="126" customWidth="1"/>
    <col min="4102" max="4102" width="12.109375" style="126" customWidth="1"/>
    <col min="4103" max="4103" width="10.77734375" style="126" customWidth="1"/>
    <col min="4104" max="4104" width="12.109375" style="126" customWidth="1"/>
    <col min="4105" max="4106" width="10.77734375" style="126" customWidth="1"/>
    <col min="4107" max="4108" width="10.88671875" style="126" customWidth="1"/>
    <col min="4109" max="4109" width="12.33203125" style="126" customWidth="1"/>
    <col min="4110" max="4110" width="11.33203125" style="126" customWidth="1"/>
    <col min="4111" max="4348" width="12.33203125" style="126"/>
    <col min="4349" max="4349" width="10.109375" style="126" customWidth="1"/>
    <col min="4350" max="4350" width="12.109375" style="126" customWidth="1"/>
    <col min="4351" max="4351" width="9.77734375" style="126" customWidth="1"/>
    <col min="4352" max="4352" width="11.33203125" style="126" customWidth="1"/>
    <col min="4353" max="4353" width="13.109375" style="126" bestFit="1" customWidth="1"/>
    <col min="4354" max="4354" width="10.109375" style="126" customWidth="1"/>
    <col min="4355" max="4356" width="10.88671875" style="126" customWidth="1"/>
    <col min="4357" max="4357" width="11.88671875" style="126" customWidth="1"/>
    <col min="4358" max="4358" width="12.109375" style="126" customWidth="1"/>
    <col min="4359" max="4359" width="10.77734375" style="126" customWidth="1"/>
    <col min="4360" max="4360" width="12.109375" style="126" customWidth="1"/>
    <col min="4361" max="4362" width="10.77734375" style="126" customWidth="1"/>
    <col min="4363" max="4364" width="10.88671875" style="126" customWidth="1"/>
    <col min="4365" max="4365" width="12.33203125" style="126" customWidth="1"/>
    <col min="4366" max="4366" width="11.33203125" style="126" customWidth="1"/>
    <col min="4367" max="4604" width="12.33203125" style="126"/>
    <col min="4605" max="4605" width="10.109375" style="126" customWidth="1"/>
    <col min="4606" max="4606" width="12.109375" style="126" customWidth="1"/>
    <col min="4607" max="4607" width="9.77734375" style="126" customWidth="1"/>
    <col min="4608" max="4608" width="11.33203125" style="126" customWidth="1"/>
    <col min="4609" max="4609" width="13.109375" style="126" bestFit="1" customWidth="1"/>
    <col min="4610" max="4610" width="10.109375" style="126" customWidth="1"/>
    <col min="4611" max="4612" width="10.88671875" style="126" customWidth="1"/>
    <col min="4613" max="4613" width="11.88671875" style="126" customWidth="1"/>
    <col min="4614" max="4614" width="12.109375" style="126" customWidth="1"/>
    <col min="4615" max="4615" width="10.77734375" style="126" customWidth="1"/>
    <col min="4616" max="4616" width="12.109375" style="126" customWidth="1"/>
    <col min="4617" max="4618" width="10.77734375" style="126" customWidth="1"/>
    <col min="4619" max="4620" width="10.88671875" style="126" customWidth="1"/>
    <col min="4621" max="4621" width="12.33203125" style="126" customWidth="1"/>
    <col min="4622" max="4622" width="11.33203125" style="126" customWidth="1"/>
    <col min="4623" max="4860" width="12.33203125" style="126"/>
    <col min="4861" max="4861" width="10.109375" style="126" customWidth="1"/>
    <col min="4862" max="4862" width="12.109375" style="126" customWidth="1"/>
    <col min="4863" max="4863" width="9.77734375" style="126" customWidth="1"/>
    <col min="4864" max="4864" width="11.33203125" style="126" customWidth="1"/>
    <col min="4865" max="4865" width="13.109375" style="126" bestFit="1" customWidth="1"/>
    <col min="4866" max="4866" width="10.109375" style="126" customWidth="1"/>
    <col min="4867" max="4868" width="10.88671875" style="126" customWidth="1"/>
    <col min="4869" max="4869" width="11.88671875" style="126" customWidth="1"/>
    <col min="4870" max="4870" width="12.109375" style="126" customWidth="1"/>
    <col min="4871" max="4871" width="10.77734375" style="126" customWidth="1"/>
    <col min="4872" max="4872" width="12.109375" style="126" customWidth="1"/>
    <col min="4873" max="4874" width="10.77734375" style="126" customWidth="1"/>
    <col min="4875" max="4876" width="10.88671875" style="126" customWidth="1"/>
    <col min="4877" max="4877" width="12.33203125" style="126" customWidth="1"/>
    <col min="4878" max="4878" width="11.33203125" style="126" customWidth="1"/>
    <col min="4879" max="5116" width="12.33203125" style="126"/>
    <col min="5117" max="5117" width="10.109375" style="126" customWidth="1"/>
    <col min="5118" max="5118" width="12.109375" style="126" customWidth="1"/>
    <col min="5119" max="5119" width="9.77734375" style="126" customWidth="1"/>
    <col min="5120" max="5120" width="11.33203125" style="126" customWidth="1"/>
    <col min="5121" max="5121" width="13.109375" style="126" bestFit="1" customWidth="1"/>
    <col min="5122" max="5122" width="10.109375" style="126" customWidth="1"/>
    <col min="5123" max="5124" width="10.88671875" style="126" customWidth="1"/>
    <col min="5125" max="5125" width="11.88671875" style="126" customWidth="1"/>
    <col min="5126" max="5126" width="12.109375" style="126" customWidth="1"/>
    <col min="5127" max="5127" width="10.77734375" style="126" customWidth="1"/>
    <col min="5128" max="5128" width="12.109375" style="126" customWidth="1"/>
    <col min="5129" max="5130" width="10.77734375" style="126" customWidth="1"/>
    <col min="5131" max="5132" width="10.88671875" style="126" customWidth="1"/>
    <col min="5133" max="5133" width="12.33203125" style="126" customWidth="1"/>
    <col min="5134" max="5134" width="11.33203125" style="126" customWidth="1"/>
    <col min="5135" max="5372" width="12.33203125" style="126"/>
    <col min="5373" max="5373" width="10.109375" style="126" customWidth="1"/>
    <col min="5374" max="5374" width="12.109375" style="126" customWidth="1"/>
    <col min="5375" max="5375" width="9.77734375" style="126" customWidth="1"/>
    <col min="5376" max="5376" width="11.33203125" style="126" customWidth="1"/>
    <col min="5377" max="5377" width="13.109375" style="126" bestFit="1" customWidth="1"/>
    <col min="5378" max="5378" width="10.109375" style="126" customWidth="1"/>
    <col min="5379" max="5380" width="10.88671875" style="126" customWidth="1"/>
    <col min="5381" max="5381" width="11.88671875" style="126" customWidth="1"/>
    <col min="5382" max="5382" width="12.109375" style="126" customWidth="1"/>
    <col min="5383" max="5383" width="10.77734375" style="126" customWidth="1"/>
    <col min="5384" max="5384" width="12.109375" style="126" customWidth="1"/>
    <col min="5385" max="5386" width="10.77734375" style="126" customWidth="1"/>
    <col min="5387" max="5388" width="10.88671875" style="126" customWidth="1"/>
    <col min="5389" max="5389" width="12.33203125" style="126" customWidth="1"/>
    <col min="5390" max="5390" width="11.33203125" style="126" customWidth="1"/>
    <col min="5391" max="5628" width="12.33203125" style="126"/>
    <col min="5629" max="5629" width="10.109375" style="126" customWidth="1"/>
    <col min="5630" max="5630" width="12.109375" style="126" customWidth="1"/>
    <col min="5631" max="5631" width="9.77734375" style="126" customWidth="1"/>
    <col min="5632" max="5632" width="11.33203125" style="126" customWidth="1"/>
    <col min="5633" max="5633" width="13.109375" style="126" bestFit="1" customWidth="1"/>
    <col min="5634" max="5634" width="10.109375" style="126" customWidth="1"/>
    <col min="5635" max="5636" width="10.88671875" style="126" customWidth="1"/>
    <col min="5637" max="5637" width="11.88671875" style="126" customWidth="1"/>
    <col min="5638" max="5638" width="12.109375" style="126" customWidth="1"/>
    <col min="5639" max="5639" width="10.77734375" style="126" customWidth="1"/>
    <col min="5640" max="5640" width="12.109375" style="126" customWidth="1"/>
    <col min="5641" max="5642" width="10.77734375" style="126" customWidth="1"/>
    <col min="5643" max="5644" width="10.88671875" style="126" customWidth="1"/>
    <col min="5645" max="5645" width="12.33203125" style="126" customWidth="1"/>
    <col min="5646" max="5646" width="11.33203125" style="126" customWidth="1"/>
    <col min="5647" max="5884" width="12.33203125" style="126"/>
    <col min="5885" max="5885" width="10.109375" style="126" customWidth="1"/>
    <col min="5886" max="5886" width="12.109375" style="126" customWidth="1"/>
    <col min="5887" max="5887" width="9.77734375" style="126" customWidth="1"/>
    <col min="5888" max="5888" width="11.33203125" style="126" customWidth="1"/>
    <col min="5889" max="5889" width="13.109375" style="126" bestFit="1" customWidth="1"/>
    <col min="5890" max="5890" width="10.109375" style="126" customWidth="1"/>
    <col min="5891" max="5892" width="10.88671875" style="126" customWidth="1"/>
    <col min="5893" max="5893" width="11.88671875" style="126" customWidth="1"/>
    <col min="5894" max="5894" width="12.109375" style="126" customWidth="1"/>
    <col min="5895" max="5895" width="10.77734375" style="126" customWidth="1"/>
    <col min="5896" max="5896" width="12.109375" style="126" customWidth="1"/>
    <col min="5897" max="5898" width="10.77734375" style="126" customWidth="1"/>
    <col min="5899" max="5900" width="10.88671875" style="126" customWidth="1"/>
    <col min="5901" max="5901" width="12.33203125" style="126" customWidth="1"/>
    <col min="5902" max="5902" width="11.33203125" style="126" customWidth="1"/>
    <col min="5903" max="6140" width="12.33203125" style="126"/>
    <col min="6141" max="6141" width="10.109375" style="126" customWidth="1"/>
    <col min="6142" max="6142" width="12.109375" style="126" customWidth="1"/>
    <col min="6143" max="6143" width="9.77734375" style="126" customWidth="1"/>
    <col min="6144" max="6144" width="11.33203125" style="126" customWidth="1"/>
    <col min="6145" max="6145" width="13.109375" style="126" bestFit="1" customWidth="1"/>
    <col min="6146" max="6146" width="10.109375" style="126" customWidth="1"/>
    <col min="6147" max="6148" width="10.88671875" style="126" customWidth="1"/>
    <col min="6149" max="6149" width="11.88671875" style="126" customWidth="1"/>
    <col min="6150" max="6150" width="12.109375" style="126" customWidth="1"/>
    <col min="6151" max="6151" width="10.77734375" style="126" customWidth="1"/>
    <col min="6152" max="6152" width="12.109375" style="126" customWidth="1"/>
    <col min="6153" max="6154" width="10.77734375" style="126" customWidth="1"/>
    <col min="6155" max="6156" width="10.88671875" style="126" customWidth="1"/>
    <col min="6157" max="6157" width="12.33203125" style="126" customWidth="1"/>
    <col min="6158" max="6158" width="11.33203125" style="126" customWidth="1"/>
    <col min="6159" max="6396" width="12.33203125" style="126"/>
    <col min="6397" max="6397" width="10.109375" style="126" customWidth="1"/>
    <col min="6398" max="6398" width="12.109375" style="126" customWidth="1"/>
    <col min="6399" max="6399" width="9.77734375" style="126" customWidth="1"/>
    <col min="6400" max="6400" width="11.33203125" style="126" customWidth="1"/>
    <col min="6401" max="6401" width="13.109375" style="126" bestFit="1" customWidth="1"/>
    <col min="6402" max="6402" width="10.109375" style="126" customWidth="1"/>
    <col min="6403" max="6404" width="10.88671875" style="126" customWidth="1"/>
    <col min="6405" max="6405" width="11.88671875" style="126" customWidth="1"/>
    <col min="6406" max="6406" width="12.109375" style="126" customWidth="1"/>
    <col min="6407" max="6407" width="10.77734375" style="126" customWidth="1"/>
    <col min="6408" max="6408" width="12.109375" style="126" customWidth="1"/>
    <col min="6409" max="6410" width="10.77734375" style="126" customWidth="1"/>
    <col min="6411" max="6412" width="10.88671875" style="126" customWidth="1"/>
    <col min="6413" max="6413" width="12.33203125" style="126" customWidth="1"/>
    <col min="6414" max="6414" width="11.33203125" style="126" customWidth="1"/>
    <col min="6415" max="6652" width="12.33203125" style="126"/>
    <col min="6653" max="6653" width="10.109375" style="126" customWidth="1"/>
    <col min="6654" max="6654" width="12.109375" style="126" customWidth="1"/>
    <col min="6655" max="6655" width="9.77734375" style="126" customWidth="1"/>
    <col min="6656" max="6656" width="11.33203125" style="126" customWidth="1"/>
    <col min="6657" max="6657" width="13.109375" style="126" bestFit="1" customWidth="1"/>
    <col min="6658" max="6658" width="10.109375" style="126" customWidth="1"/>
    <col min="6659" max="6660" width="10.88671875" style="126" customWidth="1"/>
    <col min="6661" max="6661" width="11.88671875" style="126" customWidth="1"/>
    <col min="6662" max="6662" width="12.109375" style="126" customWidth="1"/>
    <col min="6663" max="6663" width="10.77734375" style="126" customWidth="1"/>
    <col min="6664" max="6664" width="12.109375" style="126" customWidth="1"/>
    <col min="6665" max="6666" width="10.77734375" style="126" customWidth="1"/>
    <col min="6667" max="6668" width="10.88671875" style="126" customWidth="1"/>
    <col min="6669" max="6669" width="12.33203125" style="126" customWidth="1"/>
    <col min="6670" max="6670" width="11.33203125" style="126" customWidth="1"/>
    <col min="6671" max="6908" width="12.33203125" style="126"/>
    <col min="6909" max="6909" width="10.109375" style="126" customWidth="1"/>
    <col min="6910" max="6910" width="12.109375" style="126" customWidth="1"/>
    <col min="6911" max="6911" width="9.77734375" style="126" customWidth="1"/>
    <col min="6912" max="6912" width="11.33203125" style="126" customWidth="1"/>
    <col min="6913" max="6913" width="13.109375" style="126" bestFit="1" customWidth="1"/>
    <col min="6914" max="6914" width="10.109375" style="126" customWidth="1"/>
    <col min="6915" max="6916" width="10.88671875" style="126" customWidth="1"/>
    <col min="6917" max="6917" width="11.88671875" style="126" customWidth="1"/>
    <col min="6918" max="6918" width="12.109375" style="126" customWidth="1"/>
    <col min="6919" max="6919" width="10.77734375" style="126" customWidth="1"/>
    <col min="6920" max="6920" width="12.109375" style="126" customWidth="1"/>
    <col min="6921" max="6922" width="10.77734375" style="126" customWidth="1"/>
    <col min="6923" max="6924" width="10.88671875" style="126" customWidth="1"/>
    <col min="6925" max="6925" width="12.33203125" style="126" customWidth="1"/>
    <col min="6926" max="6926" width="11.33203125" style="126" customWidth="1"/>
    <col min="6927" max="7164" width="12.33203125" style="126"/>
    <col min="7165" max="7165" width="10.109375" style="126" customWidth="1"/>
    <col min="7166" max="7166" width="12.109375" style="126" customWidth="1"/>
    <col min="7167" max="7167" width="9.77734375" style="126" customWidth="1"/>
    <col min="7168" max="7168" width="11.33203125" style="126" customWidth="1"/>
    <col min="7169" max="7169" width="13.109375" style="126" bestFit="1" customWidth="1"/>
    <col min="7170" max="7170" width="10.109375" style="126" customWidth="1"/>
    <col min="7171" max="7172" width="10.88671875" style="126" customWidth="1"/>
    <col min="7173" max="7173" width="11.88671875" style="126" customWidth="1"/>
    <col min="7174" max="7174" width="12.109375" style="126" customWidth="1"/>
    <col min="7175" max="7175" width="10.77734375" style="126" customWidth="1"/>
    <col min="7176" max="7176" width="12.109375" style="126" customWidth="1"/>
    <col min="7177" max="7178" width="10.77734375" style="126" customWidth="1"/>
    <col min="7179" max="7180" width="10.88671875" style="126" customWidth="1"/>
    <col min="7181" max="7181" width="12.33203125" style="126" customWidth="1"/>
    <col min="7182" max="7182" width="11.33203125" style="126" customWidth="1"/>
    <col min="7183" max="7420" width="12.33203125" style="126"/>
    <col min="7421" max="7421" width="10.109375" style="126" customWidth="1"/>
    <col min="7422" max="7422" width="12.109375" style="126" customWidth="1"/>
    <col min="7423" max="7423" width="9.77734375" style="126" customWidth="1"/>
    <col min="7424" max="7424" width="11.33203125" style="126" customWidth="1"/>
    <col min="7425" max="7425" width="13.109375" style="126" bestFit="1" customWidth="1"/>
    <col min="7426" max="7426" width="10.109375" style="126" customWidth="1"/>
    <col min="7427" max="7428" width="10.88671875" style="126" customWidth="1"/>
    <col min="7429" max="7429" width="11.88671875" style="126" customWidth="1"/>
    <col min="7430" max="7430" width="12.109375" style="126" customWidth="1"/>
    <col min="7431" max="7431" width="10.77734375" style="126" customWidth="1"/>
    <col min="7432" max="7432" width="12.109375" style="126" customWidth="1"/>
    <col min="7433" max="7434" width="10.77734375" style="126" customWidth="1"/>
    <col min="7435" max="7436" width="10.88671875" style="126" customWidth="1"/>
    <col min="7437" max="7437" width="12.33203125" style="126" customWidth="1"/>
    <col min="7438" max="7438" width="11.33203125" style="126" customWidth="1"/>
    <col min="7439" max="7676" width="12.33203125" style="126"/>
    <col min="7677" max="7677" width="10.109375" style="126" customWidth="1"/>
    <col min="7678" max="7678" width="12.109375" style="126" customWidth="1"/>
    <col min="7679" max="7679" width="9.77734375" style="126" customWidth="1"/>
    <col min="7680" max="7680" width="11.33203125" style="126" customWidth="1"/>
    <col min="7681" max="7681" width="13.109375" style="126" bestFit="1" customWidth="1"/>
    <col min="7682" max="7682" width="10.109375" style="126" customWidth="1"/>
    <col min="7683" max="7684" width="10.88671875" style="126" customWidth="1"/>
    <col min="7685" max="7685" width="11.88671875" style="126" customWidth="1"/>
    <col min="7686" max="7686" width="12.109375" style="126" customWidth="1"/>
    <col min="7687" max="7687" width="10.77734375" style="126" customWidth="1"/>
    <col min="7688" max="7688" width="12.109375" style="126" customWidth="1"/>
    <col min="7689" max="7690" width="10.77734375" style="126" customWidth="1"/>
    <col min="7691" max="7692" width="10.88671875" style="126" customWidth="1"/>
    <col min="7693" max="7693" width="12.33203125" style="126" customWidth="1"/>
    <col min="7694" max="7694" width="11.33203125" style="126" customWidth="1"/>
    <col min="7695" max="7932" width="12.33203125" style="126"/>
    <col min="7933" max="7933" width="10.109375" style="126" customWidth="1"/>
    <col min="7934" max="7934" width="12.109375" style="126" customWidth="1"/>
    <col min="7935" max="7935" width="9.77734375" style="126" customWidth="1"/>
    <col min="7936" max="7936" width="11.33203125" style="126" customWidth="1"/>
    <col min="7937" max="7937" width="13.109375" style="126" bestFit="1" customWidth="1"/>
    <col min="7938" max="7938" width="10.109375" style="126" customWidth="1"/>
    <col min="7939" max="7940" width="10.88671875" style="126" customWidth="1"/>
    <col min="7941" max="7941" width="11.88671875" style="126" customWidth="1"/>
    <col min="7942" max="7942" width="12.109375" style="126" customWidth="1"/>
    <col min="7943" max="7943" width="10.77734375" style="126" customWidth="1"/>
    <col min="7944" max="7944" width="12.109375" style="126" customWidth="1"/>
    <col min="7945" max="7946" width="10.77734375" style="126" customWidth="1"/>
    <col min="7947" max="7948" width="10.88671875" style="126" customWidth="1"/>
    <col min="7949" max="7949" width="12.33203125" style="126" customWidth="1"/>
    <col min="7950" max="7950" width="11.33203125" style="126" customWidth="1"/>
    <col min="7951" max="8188" width="12.33203125" style="126"/>
    <col min="8189" max="8189" width="10.109375" style="126" customWidth="1"/>
    <col min="8190" max="8190" width="12.109375" style="126" customWidth="1"/>
    <col min="8191" max="8191" width="9.77734375" style="126" customWidth="1"/>
    <col min="8192" max="8192" width="11.33203125" style="126" customWidth="1"/>
    <col min="8193" max="8193" width="13.109375" style="126" bestFit="1" customWidth="1"/>
    <col min="8194" max="8194" width="10.109375" style="126" customWidth="1"/>
    <col min="8195" max="8196" width="10.88671875" style="126" customWidth="1"/>
    <col min="8197" max="8197" width="11.88671875" style="126" customWidth="1"/>
    <col min="8198" max="8198" width="12.109375" style="126" customWidth="1"/>
    <col min="8199" max="8199" width="10.77734375" style="126" customWidth="1"/>
    <col min="8200" max="8200" width="12.109375" style="126" customWidth="1"/>
    <col min="8201" max="8202" width="10.77734375" style="126" customWidth="1"/>
    <col min="8203" max="8204" width="10.88671875" style="126" customWidth="1"/>
    <col min="8205" max="8205" width="12.33203125" style="126" customWidth="1"/>
    <col min="8206" max="8206" width="11.33203125" style="126" customWidth="1"/>
    <col min="8207" max="8444" width="12.33203125" style="126"/>
    <col min="8445" max="8445" width="10.109375" style="126" customWidth="1"/>
    <col min="8446" max="8446" width="12.109375" style="126" customWidth="1"/>
    <col min="8447" max="8447" width="9.77734375" style="126" customWidth="1"/>
    <col min="8448" max="8448" width="11.33203125" style="126" customWidth="1"/>
    <col min="8449" max="8449" width="13.109375" style="126" bestFit="1" customWidth="1"/>
    <col min="8450" max="8450" width="10.109375" style="126" customWidth="1"/>
    <col min="8451" max="8452" width="10.88671875" style="126" customWidth="1"/>
    <col min="8453" max="8453" width="11.88671875" style="126" customWidth="1"/>
    <col min="8454" max="8454" width="12.109375" style="126" customWidth="1"/>
    <col min="8455" max="8455" width="10.77734375" style="126" customWidth="1"/>
    <col min="8456" max="8456" width="12.109375" style="126" customWidth="1"/>
    <col min="8457" max="8458" width="10.77734375" style="126" customWidth="1"/>
    <col min="8459" max="8460" width="10.88671875" style="126" customWidth="1"/>
    <col min="8461" max="8461" width="12.33203125" style="126" customWidth="1"/>
    <col min="8462" max="8462" width="11.33203125" style="126" customWidth="1"/>
    <col min="8463" max="8700" width="12.33203125" style="126"/>
    <col min="8701" max="8701" width="10.109375" style="126" customWidth="1"/>
    <col min="8702" max="8702" width="12.109375" style="126" customWidth="1"/>
    <col min="8703" max="8703" width="9.77734375" style="126" customWidth="1"/>
    <col min="8704" max="8704" width="11.33203125" style="126" customWidth="1"/>
    <col min="8705" max="8705" width="13.109375" style="126" bestFit="1" customWidth="1"/>
    <col min="8706" max="8706" width="10.109375" style="126" customWidth="1"/>
    <col min="8707" max="8708" width="10.88671875" style="126" customWidth="1"/>
    <col min="8709" max="8709" width="11.88671875" style="126" customWidth="1"/>
    <col min="8710" max="8710" width="12.109375" style="126" customWidth="1"/>
    <col min="8711" max="8711" width="10.77734375" style="126" customWidth="1"/>
    <col min="8712" max="8712" width="12.109375" style="126" customWidth="1"/>
    <col min="8713" max="8714" width="10.77734375" style="126" customWidth="1"/>
    <col min="8715" max="8716" width="10.88671875" style="126" customWidth="1"/>
    <col min="8717" max="8717" width="12.33203125" style="126" customWidth="1"/>
    <col min="8718" max="8718" width="11.33203125" style="126" customWidth="1"/>
    <col min="8719" max="8956" width="12.33203125" style="126"/>
    <col min="8957" max="8957" width="10.109375" style="126" customWidth="1"/>
    <col min="8958" max="8958" width="12.109375" style="126" customWidth="1"/>
    <col min="8959" max="8959" width="9.77734375" style="126" customWidth="1"/>
    <col min="8960" max="8960" width="11.33203125" style="126" customWidth="1"/>
    <col min="8961" max="8961" width="13.109375" style="126" bestFit="1" customWidth="1"/>
    <col min="8962" max="8962" width="10.109375" style="126" customWidth="1"/>
    <col min="8963" max="8964" width="10.88671875" style="126" customWidth="1"/>
    <col min="8965" max="8965" width="11.88671875" style="126" customWidth="1"/>
    <col min="8966" max="8966" width="12.109375" style="126" customWidth="1"/>
    <col min="8967" max="8967" width="10.77734375" style="126" customWidth="1"/>
    <col min="8968" max="8968" width="12.109375" style="126" customWidth="1"/>
    <col min="8969" max="8970" width="10.77734375" style="126" customWidth="1"/>
    <col min="8971" max="8972" width="10.88671875" style="126" customWidth="1"/>
    <col min="8973" max="8973" width="12.33203125" style="126" customWidth="1"/>
    <col min="8974" max="8974" width="11.33203125" style="126" customWidth="1"/>
    <col min="8975" max="9212" width="12.33203125" style="126"/>
    <col min="9213" max="9213" width="10.109375" style="126" customWidth="1"/>
    <col min="9214" max="9214" width="12.109375" style="126" customWidth="1"/>
    <col min="9215" max="9215" width="9.77734375" style="126" customWidth="1"/>
    <col min="9216" max="9216" width="11.33203125" style="126" customWidth="1"/>
    <col min="9217" max="9217" width="13.109375" style="126" bestFit="1" customWidth="1"/>
    <col min="9218" max="9218" width="10.109375" style="126" customWidth="1"/>
    <col min="9219" max="9220" width="10.88671875" style="126" customWidth="1"/>
    <col min="9221" max="9221" width="11.88671875" style="126" customWidth="1"/>
    <col min="9222" max="9222" width="12.109375" style="126" customWidth="1"/>
    <col min="9223" max="9223" width="10.77734375" style="126" customWidth="1"/>
    <col min="9224" max="9224" width="12.109375" style="126" customWidth="1"/>
    <col min="9225" max="9226" width="10.77734375" style="126" customWidth="1"/>
    <col min="9227" max="9228" width="10.88671875" style="126" customWidth="1"/>
    <col min="9229" max="9229" width="12.33203125" style="126" customWidth="1"/>
    <col min="9230" max="9230" width="11.33203125" style="126" customWidth="1"/>
    <col min="9231" max="9468" width="12.33203125" style="126"/>
    <col min="9469" max="9469" width="10.109375" style="126" customWidth="1"/>
    <col min="9470" max="9470" width="12.109375" style="126" customWidth="1"/>
    <col min="9471" max="9471" width="9.77734375" style="126" customWidth="1"/>
    <col min="9472" max="9472" width="11.33203125" style="126" customWidth="1"/>
    <col min="9473" max="9473" width="13.109375" style="126" bestFit="1" customWidth="1"/>
    <col min="9474" max="9474" width="10.109375" style="126" customWidth="1"/>
    <col min="9475" max="9476" width="10.88671875" style="126" customWidth="1"/>
    <col min="9477" max="9477" width="11.88671875" style="126" customWidth="1"/>
    <col min="9478" max="9478" width="12.109375" style="126" customWidth="1"/>
    <col min="9479" max="9479" width="10.77734375" style="126" customWidth="1"/>
    <col min="9480" max="9480" width="12.109375" style="126" customWidth="1"/>
    <col min="9481" max="9482" width="10.77734375" style="126" customWidth="1"/>
    <col min="9483" max="9484" width="10.88671875" style="126" customWidth="1"/>
    <col min="9485" max="9485" width="12.33203125" style="126" customWidth="1"/>
    <col min="9486" max="9486" width="11.33203125" style="126" customWidth="1"/>
    <col min="9487" max="9724" width="12.33203125" style="126"/>
    <col min="9725" max="9725" width="10.109375" style="126" customWidth="1"/>
    <col min="9726" max="9726" width="12.109375" style="126" customWidth="1"/>
    <col min="9727" max="9727" width="9.77734375" style="126" customWidth="1"/>
    <col min="9728" max="9728" width="11.33203125" style="126" customWidth="1"/>
    <col min="9729" max="9729" width="13.109375" style="126" bestFit="1" customWidth="1"/>
    <col min="9730" max="9730" width="10.109375" style="126" customWidth="1"/>
    <col min="9731" max="9732" width="10.88671875" style="126" customWidth="1"/>
    <col min="9733" max="9733" width="11.88671875" style="126" customWidth="1"/>
    <col min="9734" max="9734" width="12.109375" style="126" customWidth="1"/>
    <col min="9735" max="9735" width="10.77734375" style="126" customWidth="1"/>
    <col min="9736" max="9736" width="12.109375" style="126" customWidth="1"/>
    <col min="9737" max="9738" width="10.77734375" style="126" customWidth="1"/>
    <col min="9739" max="9740" width="10.88671875" style="126" customWidth="1"/>
    <col min="9741" max="9741" width="12.33203125" style="126" customWidth="1"/>
    <col min="9742" max="9742" width="11.33203125" style="126" customWidth="1"/>
    <col min="9743" max="9980" width="12.33203125" style="126"/>
    <col min="9981" max="9981" width="10.109375" style="126" customWidth="1"/>
    <col min="9982" max="9982" width="12.109375" style="126" customWidth="1"/>
    <col min="9983" max="9983" width="9.77734375" style="126" customWidth="1"/>
    <col min="9984" max="9984" width="11.33203125" style="126" customWidth="1"/>
    <col min="9985" max="9985" width="13.109375" style="126" bestFit="1" customWidth="1"/>
    <col min="9986" max="9986" width="10.109375" style="126" customWidth="1"/>
    <col min="9987" max="9988" width="10.88671875" style="126" customWidth="1"/>
    <col min="9989" max="9989" width="11.88671875" style="126" customWidth="1"/>
    <col min="9990" max="9990" width="12.109375" style="126" customWidth="1"/>
    <col min="9991" max="9991" width="10.77734375" style="126" customWidth="1"/>
    <col min="9992" max="9992" width="12.109375" style="126" customWidth="1"/>
    <col min="9993" max="9994" width="10.77734375" style="126" customWidth="1"/>
    <col min="9995" max="9996" width="10.88671875" style="126" customWidth="1"/>
    <col min="9997" max="9997" width="12.33203125" style="126" customWidth="1"/>
    <col min="9998" max="9998" width="11.33203125" style="126" customWidth="1"/>
    <col min="9999" max="10236" width="12.33203125" style="126"/>
    <col min="10237" max="10237" width="10.109375" style="126" customWidth="1"/>
    <col min="10238" max="10238" width="12.109375" style="126" customWidth="1"/>
    <col min="10239" max="10239" width="9.77734375" style="126" customWidth="1"/>
    <col min="10240" max="10240" width="11.33203125" style="126" customWidth="1"/>
    <col min="10241" max="10241" width="13.109375" style="126" bestFit="1" customWidth="1"/>
    <col min="10242" max="10242" width="10.109375" style="126" customWidth="1"/>
    <col min="10243" max="10244" width="10.88671875" style="126" customWidth="1"/>
    <col min="10245" max="10245" width="11.88671875" style="126" customWidth="1"/>
    <col min="10246" max="10246" width="12.109375" style="126" customWidth="1"/>
    <col min="10247" max="10247" width="10.77734375" style="126" customWidth="1"/>
    <col min="10248" max="10248" width="12.109375" style="126" customWidth="1"/>
    <col min="10249" max="10250" width="10.77734375" style="126" customWidth="1"/>
    <col min="10251" max="10252" width="10.88671875" style="126" customWidth="1"/>
    <col min="10253" max="10253" width="12.33203125" style="126" customWidth="1"/>
    <col min="10254" max="10254" width="11.33203125" style="126" customWidth="1"/>
    <col min="10255" max="10492" width="12.33203125" style="126"/>
    <col min="10493" max="10493" width="10.109375" style="126" customWidth="1"/>
    <col min="10494" max="10494" width="12.109375" style="126" customWidth="1"/>
    <col min="10495" max="10495" width="9.77734375" style="126" customWidth="1"/>
    <col min="10496" max="10496" width="11.33203125" style="126" customWidth="1"/>
    <col min="10497" max="10497" width="13.109375" style="126" bestFit="1" customWidth="1"/>
    <col min="10498" max="10498" width="10.109375" style="126" customWidth="1"/>
    <col min="10499" max="10500" width="10.88671875" style="126" customWidth="1"/>
    <col min="10501" max="10501" width="11.88671875" style="126" customWidth="1"/>
    <col min="10502" max="10502" width="12.109375" style="126" customWidth="1"/>
    <col min="10503" max="10503" width="10.77734375" style="126" customWidth="1"/>
    <col min="10504" max="10504" width="12.109375" style="126" customWidth="1"/>
    <col min="10505" max="10506" width="10.77734375" style="126" customWidth="1"/>
    <col min="10507" max="10508" width="10.88671875" style="126" customWidth="1"/>
    <col min="10509" max="10509" width="12.33203125" style="126" customWidth="1"/>
    <col min="10510" max="10510" width="11.33203125" style="126" customWidth="1"/>
    <col min="10511" max="10748" width="12.33203125" style="126"/>
    <col min="10749" max="10749" width="10.109375" style="126" customWidth="1"/>
    <col min="10750" max="10750" width="12.109375" style="126" customWidth="1"/>
    <col min="10751" max="10751" width="9.77734375" style="126" customWidth="1"/>
    <col min="10752" max="10752" width="11.33203125" style="126" customWidth="1"/>
    <col min="10753" max="10753" width="13.109375" style="126" bestFit="1" customWidth="1"/>
    <col min="10754" max="10754" width="10.109375" style="126" customWidth="1"/>
    <col min="10755" max="10756" width="10.88671875" style="126" customWidth="1"/>
    <col min="10757" max="10757" width="11.88671875" style="126" customWidth="1"/>
    <col min="10758" max="10758" width="12.109375" style="126" customWidth="1"/>
    <col min="10759" max="10759" width="10.77734375" style="126" customWidth="1"/>
    <col min="10760" max="10760" width="12.109375" style="126" customWidth="1"/>
    <col min="10761" max="10762" width="10.77734375" style="126" customWidth="1"/>
    <col min="10763" max="10764" width="10.88671875" style="126" customWidth="1"/>
    <col min="10765" max="10765" width="12.33203125" style="126" customWidth="1"/>
    <col min="10766" max="10766" width="11.33203125" style="126" customWidth="1"/>
    <col min="10767" max="11004" width="12.33203125" style="126"/>
    <col min="11005" max="11005" width="10.109375" style="126" customWidth="1"/>
    <col min="11006" max="11006" width="12.109375" style="126" customWidth="1"/>
    <col min="11007" max="11007" width="9.77734375" style="126" customWidth="1"/>
    <col min="11008" max="11008" width="11.33203125" style="126" customWidth="1"/>
    <col min="11009" max="11009" width="13.109375" style="126" bestFit="1" customWidth="1"/>
    <col min="11010" max="11010" width="10.109375" style="126" customWidth="1"/>
    <col min="11011" max="11012" width="10.88671875" style="126" customWidth="1"/>
    <col min="11013" max="11013" width="11.88671875" style="126" customWidth="1"/>
    <col min="11014" max="11014" width="12.109375" style="126" customWidth="1"/>
    <col min="11015" max="11015" width="10.77734375" style="126" customWidth="1"/>
    <col min="11016" max="11016" width="12.109375" style="126" customWidth="1"/>
    <col min="11017" max="11018" width="10.77734375" style="126" customWidth="1"/>
    <col min="11019" max="11020" width="10.88671875" style="126" customWidth="1"/>
    <col min="11021" max="11021" width="12.33203125" style="126" customWidth="1"/>
    <col min="11022" max="11022" width="11.33203125" style="126" customWidth="1"/>
    <col min="11023" max="11260" width="12.33203125" style="126"/>
    <col min="11261" max="11261" width="10.109375" style="126" customWidth="1"/>
    <col min="11262" max="11262" width="12.109375" style="126" customWidth="1"/>
    <col min="11263" max="11263" width="9.77734375" style="126" customWidth="1"/>
    <col min="11264" max="11264" width="11.33203125" style="126" customWidth="1"/>
    <col min="11265" max="11265" width="13.109375" style="126" bestFit="1" customWidth="1"/>
    <col min="11266" max="11266" width="10.109375" style="126" customWidth="1"/>
    <col min="11267" max="11268" width="10.88671875" style="126" customWidth="1"/>
    <col min="11269" max="11269" width="11.88671875" style="126" customWidth="1"/>
    <col min="11270" max="11270" width="12.109375" style="126" customWidth="1"/>
    <col min="11271" max="11271" width="10.77734375" style="126" customWidth="1"/>
    <col min="11272" max="11272" width="12.109375" style="126" customWidth="1"/>
    <col min="11273" max="11274" width="10.77734375" style="126" customWidth="1"/>
    <col min="11275" max="11276" width="10.88671875" style="126" customWidth="1"/>
    <col min="11277" max="11277" width="12.33203125" style="126" customWidth="1"/>
    <col min="11278" max="11278" width="11.33203125" style="126" customWidth="1"/>
    <col min="11279" max="11516" width="12.33203125" style="126"/>
    <col min="11517" max="11517" width="10.109375" style="126" customWidth="1"/>
    <col min="11518" max="11518" width="12.109375" style="126" customWidth="1"/>
    <col min="11519" max="11519" width="9.77734375" style="126" customWidth="1"/>
    <col min="11520" max="11520" width="11.33203125" style="126" customWidth="1"/>
    <col min="11521" max="11521" width="13.109375" style="126" bestFit="1" customWidth="1"/>
    <col min="11522" max="11522" width="10.109375" style="126" customWidth="1"/>
    <col min="11523" max="11524" width="10.88671875" style="126" customWidth="1"/>
    <col min="11525" max="11525" width="11.88671875" style="126" customWidth="1"/>
    <col min="11526" max="11526" width="12.109375" style="126" customWidth="1"/>
    <col min="11527" max="11527" width="10.77734375" style="126" customWidth="1"/>
    <col min="11528" max="11528" width="12.109375" style="126" customWidth="1"/>
    <col min="11529" max="11530" width="10.77734375" style="126" customWidth="1"/>
    <col min="11531" max="11532" width="10.88671875" style="126" customWidth="1"/>
    <col min="11533" max="11533" width="12.33203125" style="126" customWidth="1"/>
    <col min="11534" max="11534" width="11.33203125" style="126" customWidth="1"/>
    <col min="11535" max="11772" width="12.33203125" style="126"/>
    <col min="11773" max="11773" width="10.109375" style="126" customWidth="1"/>
    <col min="11774" max="11774" width="12.109375" style="126" customWidth="1"/>
    <col min="11775" max="11775" width="9.77734375" style="126" customWidth="1"/>
    <col min="11776" max="11776" width="11.33203125" style="126" customWidth="1"/>
    <col min="11777" max="11777" width="13.109375" style="126" bestFit="1" customWidth="1"/>
    <col min="11778" max="11778" width="10.109375" style="126" customWidth="1"/>
    <col min="11779" max="11780" width="10.88671875" style="126" customWidth="1"/>
    <col min="11781" max="11781" width="11.88671875" style="126" customWidth="1"/>
    <col min="11782" max="11782" width="12.109375" style="126" customWidth="1"/>
    <col min="11783" max="11783" width="10.77734375" style="126" customWidth="1"/>
    <col min="11784" max="11784" width="12.109375" style="126" customWidth="1"/>
    <col min="11785" max="11786" width="10.77734375" style="126" customWidth="1"/>
    <col min="11787" max="11788" width="10.88671875" style="126" customWidth="1"/>
    <col min="11789" max="11789" width="12.33203125" style="126" customWidth="1"/>
    <col min="11790" max="11790" width="11.33203125" style="126" customWidth="1"/>
    <col min="11791" max="12028" width="12.33203125" style="126"/>
    <col min="12029" max="12029" width="10.109375" style="126" customWidth="1"/>
    <col min="12030" max="12030" width="12.109375" style="126" customWidth="1"/>
    <col min="12031" max="12031" width="9.77734375" style="126" customWidth="1"/>
    <col min="12032" max="12032" width="11.33203125" style="126" customWidth="1"/>
    <col min="12033" max="12033" width="13.109375" style="126" bestFit="1" customWidth="1"/>
    <col min="12034" max="12034" width="10.109375" style="126" customWidth="1"/>
    <col min="12035" max="12036" width="10.88671875" style="126" customWidth="1"/>
    <col min="12037" max="12037" width="11.88671875" style="126" customWidth="1"/>
    <col min="12038" max="12038" width="12.109375" style="126" customWidth="1"/>
    <col min="12039" max="12039" width="10.77734375" style="126" customWidth="1"/>
    <col min="12040" max="12040" width="12.109375" style="126" customWidth="1"/>
    <col min="12041" max="12042" width="10.77734375" style="126" customWidth="1"/>
    <col min="12043" max="12044" width="10.88671875" style="126" customWidth="1"/>
    <col min="12045" max="12045" width="12.33203125" style="126" customWidth="1"/>
    <col min="12046" max="12046" width="11.33203125" style="126" customWidth="1"/>
    <col min="12047" max="12284" width="12.33203125" style="126"/>
    <col min="12285" max="12285" width="10.109375" style="126" customWidth="1"/>
    <col min="12286" max="12286" width="12.109375" style="126" customWidth="1"/>
    <col min="12287" max="12287" width="9.77734375" style="126" customWidth="1"/>
    <col min="12288" max="12288" width="11.33203125" style="126" customWidth="1"/>
    <col min="12289" max="12289" width="13.109375" style="126" bestFit="1" customWidth="1"/>
    <col min="12290" max="12290" width="10.109375" style="126" customWidth="1"/>
    <col min="12291" max="12292" width="10.88671875" style="126" customWidth="1"/>
    <col min="12293" max="12293" width="11.88671875" style="126" customWidth="1"/>
    <col min="12294" max="12294" width="12.109375" style="126" customWidth="1"/>
    <col min="12295" max="12295" width="10.77734375" style="126" customWidth="1"/>
    <col min="12296" max="12296" width="12.109375" style="126" customWidth="1"/>
    <col min="12297" max="12298" width="10.77734375" style="126" customWidth="1"/>
    <col min="12299" max="12300" width="10.88671875" style="126" customWidth="1"/>
    <col min="12301" max="12301" width="12.33203125" style="126" customWidth="1"/>
    <col min="12302" max="12302" width="11.33203125" style="126" customWidth="1"/>
    <col min="12303" max="12540" width="12.33203125" style="126"/>
    <col min="12541" max="12541" width="10.109375" style="126" customWidth="1"/>
    <col min="12542" max="12542" width="12.109375" style="126" customWidth="1"/>
    <col min="12543" max="12543" width="9.77734375" style="126" customWidth="1"/>
    <col min="12544" max="12544" width="11.33203125" style="126" customWidth="1"/>
    <col min="12545" max="12545" width="13.109375" style="126" bestFit="1" customWidth="1"/>
    <col min="12546" max="12546" width="10.109375" style="126" customWidth="1"/>
    <col min="12547" max="12548" width="10.88671875" style="126" customWidth="1"/>
    <col min="12549" max="12549" width="11.88671875" style="126" customWidth="1"/>
    <col min="12550" max="12550" width="12.109375" style="126" customWidth="1"/>
    <col min="12551" max="12551" width="10.77734375" style="126" customWidth="1"/>
    <col min="12552" max="12552" width="12.109375" style="126" customWidth="1"/>
    <col min="12553" max="12554" width="10.77734375" style="126" customWidth="1"/>
    <col min="12555" max="12556" width="10.88671875" style="126" customWidth="1"/>
    <col min="12557" max="12557" width="12.33203125" style="126" customWidth="1"/>
    <col min="12558" max="12558" width="11.33203125" style="126" customWidth="1"/>
    <col min="12559" max="12796" width="12.33203125" style="126"/>
    <col min="12797" max="12797" width="10.109375" style="126" customWidth="1"/>
    <col min="12798" max="12798" width="12.109375" style="126" customWidth="1"/>
    <col min="12799" max="12799" width="9.77734375" style="126" customWidth="1"/>
    <col min="12800" max="12800" width="11.33203125" style="126" customWidth="1"/>
    <col min="12801" max="12801" width="13.109375" style="126" bestFit="1" customWidth="1"/>
    <col min="12802" max="12802" width="10.109375" style="126" customWidth="1"/>
    <col min="12803" max="12804" width="10.88671875" style="126" customWidth="1"/>
    <col min="12805" max="12805" width="11.88671875" style="126" customWidth="1"/>
    <col min="12806" max="12806" width="12.109375" style="126" customWidth="1"/>
    <col min="12807" max="12807" width="10.77734375" style="126" customWidth="1"/>
    <col min="12808" max="12808" width="12.109375" style="126" customWidth="1"/>
    <col min="12809" max="12810" width="10.77734375" style="126" customWidth="1"/>
    <col min="12811" max="12812" width="10.88671875" style="126" customWidth="1"/>
    <col min="12813" max="12813" width="12.33203125" style="126" customWidth="1"/>
    <col min="12814" max="12814" width="11.33203125" style="126" customWidth="1"/>
    <col min="12815" max="13052" width="12.33203125" style="126"/>
    <col min="13053" max="13053" width="10.109375" style="126" customWidth="1"/>
    <col min="13054" max="13054" width="12.109375" style="126" customWidth="1"/>
    <col min="13055" max="13055" width="9.77734375" style="126" customWidth="1"/>
    <col min="13056" max="13056" width="11.33203125" style="126" customWidth="1"/>
    <col min="13057" max="13057" width="13.109375" style="126" bestFit="1" customWidth="1"/>
    <col min="13058" max="13058" width="10.109375" style="126" customWidth="1"/>
    <col min="13059" max="13060" width="10.88671875" style="126" customWidth="1"/>
    <col min="13061" max="13061" width="11.88671875" style="126" customWidth="1"/>
    <col min="13062" max="13062" width="12.109375" style="126" customWidth="1"/>
    <col min="13063" max="13063" width="10.77734375" style="126" customWidth="1"/>
    <col min="13064" max="13064" width="12.109375" style="126" customWidth="1"/>
    <col min="13065" max="13066" width="10.77734375" style="126" customWidth="1"/>
    <col min="13067" max="13068" width="10.88671875" style="126" customWidth="1"/>
    <col min="13069" max="13069" width="12.33203125" style="126" customWidth="1"/>
    <col min="13070" max="13070" width="11.33203125" style="126" customWidth="1"/>
    <col min="13071" max="13308" width="12.33203125" style="126"/>
    <col min="13309" max="13309" width="10.109375" style="126" customWidth="1"/>
    <col min="13310" max="13310" width="12.109375" style="126" customWidth="1"/>
    <col min="13311" max="13311" width="9.77734375" style="126" customWidth="1"/>
    <col min="13312" max="13312" width="11.33203125" style="126" customWidth="1"/>
    <col min="13313" max="13313" width="13.109375" style="126" bestFit="1" customWidth="1"/>
    <col min="13314" max="13314" width="10.109375" style="126" customWidth="1"/>
    <col min="13315" max="13316" width="10.88671875" style="126" customWidth="1"/>
    <col min="13317" max="13317" width="11.88671875" style="126" customWidth="1"/>
    <col min="13318" max="13318" width="12.109375" style="126" customWidth="1"/>
    <col min="13319" max="13319" width="10.77734375" style="126" customWidth="1"/>
    <col min="13320" max="13320" width="12.109375" style="126" customWidth="1"/>
    <col min="13321" max="13322" width="10.77734375" style="126" customWidth="1"/>
    <col min="13323" max="13324" width="10.88671875" style="126" customWidth="1"/>
    <col min="13325" max="13325" width="12.33203125" style="126" customWidth="1"/>
    <col min="13326" max="13326" width="11.33203125" style="126" customWidth="1"/>
    <col min="13327" max="13564" width="12.33203125" style="126"/>
    <col min="13565" max="13565" width="10.109375" style="126" customWidth="1"/>
    <col min="13566" max="13566" width="12.109375" style="126" customWidth="1"/>
    <col min="13567" max="13567" width="9.77734375" style="126" customWidth="1"/>
    <col min="13568" max="13568" width="11.33203125" style="126" customWidth="1"/>
    <col min="13569" max="13569" width="13.109375" style="126" bestFit="1" customWidth="1"/>
    <col min="13570" max="13570" width="10.109375" style="126" customWidth="1"/>
    <col min="13571" max="13572" width="10.88671875" style="126" customWidth="1"/>
    <col min="13573" max="13573" width="11.88671875" style="126" customWidth="1"/>
    <col min="13574" max="13574" width="12.109375" style="126" customWidth="1"/>
    <col min="13575" max="13575" width="10.77734375" style="126" customWidth="1"/>
    <col min="13576" max="13576" width="12.109375" style="126" customWidth="1"/>
    <col min="13577" max="13578" width="10.77734375" style="126" customWidth="1"/>
    <col min="13579" max="13580" width="10.88671875" style="126" customWidth="1"/>
    <col min="13581" max="13581" width="12.33203125" style="126" customWidth="1"/>
    <col min="13582" max="13582" width="11.33203125" style="126" customWidth="1"/>
    <col min="13583" max="13820" width="12.33203125" style="126"/>
    <col min="13821" max="13821" width="10.109375" style="126" customWidth="1"/>
    <col min="13822" max="13822" width="12.109375" style="126" customWidth="1"/>
    <col min="13823" max="13823" width="9.77734375" style="126" customWidth="1"/>
    <col min="13824" max="13824" width="11.33203125" style="126" customWidth="1"/>
    <col min="13825" max="13825" width="13.109375" style="126" bestFit="1" customWidth="1"/>
    <col min="13826" max="13826" width="10.109375" style="126" customWidth="1"/>
    <col min="13827" max="13828" width="10.88671875" style="126" customWidth="1"/>
    <col min="13829" max="13829" width="11.88671875" style="126" customWidth="1"/>
    <col min="13830" max="13830" width="12.109375" style="126" customWidth="1"/>
    <col min="13831" max="13831" width="10.77734375" style="126" customWidth="1"/>
    <col min="13832" max="13832" width="12.109375" style="126" customWidth="1"/>
    <col min="13833" max="13834" width="10.77734375" style="126" customWidth="1"/>
    <col min="13835" max="13836" width="10.88671875" style="126" customWidth="1"/>
    <col min="13837" max="13837" width="12.33203125" style="126" customWidth="1"/>
    <col min="13838" max="13838" width="11.33203125" style="126" customWidth="1"/>
    <col min="13839" max="14076" width="12.33203125" style="126"/>
    <col min="14077" max="14077" width="10.109375" style="126" customWidth="1"/>
    <col min="14078" max="14078" width="12.109375" style="126" customWidth="1"/>
    <col min="14079" max="14079" width="9.77734375" style="126" customWidth="1"/>
    <col min="14080" max="14080" width="11.33203125" style="126" customWidth="1"/>
    <col min="14081" max="14081" width="13.109375" style="126" bestFit="1" customWidth="1"/>
    <col min="14082" max="14082" width="10.109375" style="126" customWidth="1"/>
    <col min="14083" max="14084" width="10.88671875" style="126" customWidth="1"/>
    <col min="14085" max="14085" width="11.88671875" style="126" customWidth="1"/>
    <col min="14086" max="14086" width="12.109375" style="126" customWidth="1"/>
    <col min="14087" max="14087" width="10.77734375" style="126" customWidth="1"/>
    <col min="14088" max="14088" width="12.109375" style="126" customWidth="1"/>
    <col min="14089" max="14090" width="10.77734375" style="126" customWidth="1"/>
    <col min="14091" max="14092" width="10.88671875" style="126" customWidth="1"/>
    <col min="14093" max="14093" width="12.33203125" style="126" customWidth="1"/>
    <col min="14094" max="14094" width="11.33203125" style="126" customWidth="1"/>
    <col min="14095" max="14332" width="12.33203125" style="126"/>
    <col min="14333" max="14333" width="10.109375" style="126" customWidth="1"/>
    <col min="14334" max="14334" width="12.109375" style="126" customWidth="1"/>
    <col min="14335" max="14335" width="9.77734375" style="126" customWidth="1"/>
    <col min="14336" max="14336" width="11.33203125" style="126" customWidth="1"/>
    <col min="14337" max="14337" width="13.109375" style="126" bestFit="1" customWidth="1"/>
    <col min="14338" max="14338" width="10.109375" style="126" customWidth="1"/>
    <col min="14339" max="14340" width="10.88671875" style="126" customWidth="1"/>
    <col min="14341" max="14341" width="11.88671875" style="126" customWidth="1"/>
    <col min="14342" max="14342" width="12.109375" style="126" customWidth="1"/>
    <col min="14343" max="14343" width="10.77734375" style="126" customWidth="1"/>
    <col min="14344" max="14344" width="12.109375" style="126" customWidth="1"/>
    <col min="14345" max="14346" width="10.77734375" style="126" customWidth="1"/>
    <col min="14347" max="14348" width="10.88671875" style="126" customWidth="1"/>
    <col min="14349" max="14349" width="12.33203125" style="126" customWidth="1"/>
    <col min="14350" max="14350" width="11.33203125" style="126" customWidth="1"/>
    <col min="14351" max="14588" width="12.33203125" style="126"/>
    <col min="14589" max="14589" width="10.109375" style="126" customWidth="1"/>
    <col min="14590" max="14590" width="12.109375" style="126" customWidth="1"/>
    <col min="14591" max="14591" width="9.77734375" style="126" customWidth="1"/>
    <col min="14592" max="14592" width="11.33203125" style="126" customWidth="1"/>
    <col min="14593" max="14593" width="13.109375" style="126" bestFit="1" customWidth="1"/>
    <col min="14594" max="14594" width="10.109375" style="126" customWidth="1"/>
    <col min="14595" max="14596" width="10.88671875" style="126" customWidth="1"/>
    <col min="14597" max="14597" width="11.88671875" style="126" customWidth="1"/>
    <col min="14598" max="14598" width="12.109375" style="126" customWidth="1"/>
    <col min="14599" max="14599" width="10.77734375" style="126" customWidth="1"/>
    <col min="14600" max="14600" width="12.109375" style="126" customWidth="1"/>
    <col min="14601" max="14602" width="10.77734375" style="126" customWidth="1"/>
    <col min="14603" max="14604" width="10.88671875" style="126" customWidth="1"/>
    <col min="14605" max="14605" width="12.33203125" style="126" customWidth="1"/>
    <col min="14606" max="14606" width="11.33203125" style="126" customWidth="1"/>
    <col min="14607" max="14844" width="12.33203125" style="126"/>
    <col min="14845" max="14845" width="10.109375" style="126" customWidth="1"/>
    <col min="14846" max="14846" width="12.109375" style="126" customWidth="1"/>
    <col min="14847" max="14847" width="9.77734375" style="126" customWidth="1"/>
    <col min="14848" max="14848" width="11.33203125" style="126" customWidth="1"/>
    <col min="14849" max="14849" width="13.109375" style="126" bestFit="1" customWidth="1"/>
    <col min="14850" max="14850" width="10.109375" style="126" customWidth="1"/>
    <col min="14851" max="14852" width="10.88671875" style="126" customWidth="1"/>
    <col min="14853" max="14853" width="11.88671875" style="126" customWidth="1"/>
    <col min="14854" max="14854" width="12.109375" style="126" customWidth="1"/>
    <col min="14855" max="14855" width="10.77734375" style="126" customWidth="1"/>
    <col min="14856" max="14856" width="12.109375" style="126" customWidth="1"/>
    <col min="14857" max="14858" width="10.77734375" style="126" customWidth="1"/>
    <col min="14859" max="14860" width="10.88671875" style="126" customWidth="1"/>
    <col min="14861" max="14861" width="12.33203125" style="126" customWidth="1"/>
    <col min="14862" max="14862" width="11.33203125" style="126" customWidth="1"/>
    <col min="14863" max="15100" width="12.33203125" style="126"/>
    <col min="15101" max="15101" width="10.109375" style="126" customWidth="1"/>
    <col min="15102" max="15102" width="12.109375" style="126" customWidth="1"/>
    <col min="15103" max="15103" width="9.77734375" style="126" customWidth="1"/>
    <col min="15104" max="15104" width="11.33203125" style="126" customWidth="1"/>
    <col min="15105" max="15105" width="13.109375" style="126" bestFit="1" customWidth="1"/>
    <col min="15106" max="15106" width="10.109375" style="126" customWidth="1"/>
    <col min="15107" max="15108" width="10.88671875" style="126" customWidth="1"/>
    <col min="15109" max="15109" width="11.88671875" style="126" customWidth="1"/>
    <col min="15110" max="15110" width="12.109375" style="126" customWidth="1"/>
    <col min="15111" max="15111" width="10.77734375" style="126" customWidth="1"/>
    <col min="15112" max="15112" width="12.109375" style="126" customWidth="1"/>
    <col min="15113" max="15114" width="10.77734375" style="126" customWidth="1"/>
    <col min="15115" max="15116" width="10.88671875" style="126" customWidth="1"/>
    <col min="15117" max="15117" width="12.33203125" style="126" customWidth="1"/>
    <col min="15118" max="15118" width="11.33203125" style="126" customWidth="1"/>
    <col min="15119" max="15356" width="12.33203125" style="126"/>
    <col min="15357" max="15357" width="10.109375" style="126" customWidth="1"/>
    <col min="15358" max="15358" width="12.109375" style="126" customWidth="1"/>
    <col min="15359" max="15359" width="9.77734375" style="126" customWidth="1"/>
    <col min="15360" max="15360" width="11.33203125" style="126" customWidth="1"/>
    <col min="15361" max="15361" width="13.109375" style="126" bestFit="1" customWidth="1"/>
    <col min="15362" max="15362" width="10.109375" style="126" customWidth="1"/>
    <col min="15363" max="15364" width="10.88671875" style="126" customWidth="1"/>
    <col min="15365" max="15365" width="11.88671875" style="126" customWidth="1"/>
    <col min="15366" max="15366" width="12.109375" style="126" customWidth="1"/>
    <col min="15367" max="15367" width="10.77734375" style="126" customWidth="1"/>
    <col min="15368" max="15368" width="12.109375" style="126" customWidth="1"/>
    <col min="15369" max="15370" width="10.77734375" style="126" customWidth="1"/>
    <col min="15371" max="15372" width="10.88671875" style="126" customWidth="1"/>
    <col min="15373" max="15373" width="12.33203125" style="126" customWidth="1"/>
    <col min="15374" max="15374" width="11.33203125" style="126" customWidth="1"/>
    <col min="15375" max="15612" width="12.33203125" style="126"/>
    <col min="15613" max="15613" width="10.109375" style="126" customWidth="1"/>
    <col min="15614" max="15614" width="12.109375" style="126" customWidth="1"/>
    <col min="15615" max="15615" width="9.77734375" style="126" customWidth="1"/>
    <col min="15616" max="15616" width="11.33203125" style="126" customWidth="1"/>
    <col min="15617" max="15617" width="13.109375" style="126" bestFit="1" customWidth="1"/>
    <col min="15618" max="15618" width="10.109375" style="126" customWidth="1"/>
    <col min="15619" max="15620" width="10.88671875" style="126" customWidth="1"/>
    <col min="15621" max="15621" width="11.88671875" style="126" customWidth="1"/>
    <col min="15622" max="15622" width="12.109375" style="126" customWidth="1"/>
    <col min="15623" max="15623" width="10.77734375" style="126" customWidth="1"/>
    <col min="15624" max="15624" width="12.109375" style="126" customWidth="1"/>
    <col min="15625" max="15626" width="10.77734375" style="126" customWidth="1"/>
    <col min="15627" max="15628" width="10.88671875" style="126" customWidth="1"/>
    <col min="15629" max="15629" width="12.33203125" style="126" customWidth="1"/>
    <col min="15630" max="15630" width="11.33203125" style="126" customWidth="1"/>
    <col min="15631" max="15868" width="12.33203125" style="126"/>
    <col min="15869" max="15869" width="10.109375" style="126" customWidth="1"/>
    <col min="15870" max="15870" width="12.109375" style="126" customWidth="1"/>
    <col min="15871" max="15871" width="9.77734375" style="126" customWidth="1"/>
    <col min="15872" max="15872" width="11.33203125" style="126" customWidth="1"/>
    <col min="15873" max="15873" width="13.109375" style="126" bestFit="1" customWidth="1"/>
    <col min="15874" max="15874" width="10.109375" style="126" customWidth="1"/>
    <col min="15875" max="15876" width="10.88671875" style="126" customWidth="1"/>
    <col min="15877" max="15877" width="11.88671875" style="126" customWidth="1"/>
    <col min="15878" max="15878" width="12.109375" style="126" customWidth="1"/>
    <col min="15879" max="15879" width="10.77734375" style="126" customWidth="1"/>
    <col min="15880" max="15880" width="12.109375" style="126" customWidth="1"/>
    <col min="15881" max="15882" width="10.77734375" style="126" customWidth="1"/>
    <col min="15883" max="15884" width="10.88671875" style="126" customWidth="1"/>
    <col min="15885" max="15885" width="12.33203125" style="126" customWidth="1"/>
    <col min="15886" max="15886" width="11.33203125" style="126" customWidth="1"/>
    <col min="15887" max="16124" width="12.33203125" style="126"/>
    <col min="16125" max="16125" width="10.109375" style="126" customWidth="1"/>
    <col min="16126" max="16126" width="12.109375" style="126" customWidth="1"/>
    <col min="16127" max="16127" width="9.77734375" style="126" customWidth="1"/>
    <col min="16128" max="16128" width="11.33203125" style="126" customWidth="1"/>
    <col min="16129" max="16129" width="13.109375" style="126" bestFit="1" customWidth="1"/>
    <col min="16130" max="16130" width="10.109375" style="126" customWidth="1"/>
    <col min="16131" max="16132" width="10.88671875" style="126" customWidth="1"/>
    <col min="16133" max="16133" width="11.88671875" style="126" customWidth="1"/>
    <col min="16134" max="16134" width="12.109375" style="126" customWidth="1"/>
    <col min="16135" max="16135" width="10.77734375" style="126" customWidth="1"/>
    <col min="16136" max="16136" width="12.109375" style="126" customWidth="1"/>
    <col min="16137" max="16138" width="10.77734375" style="126" customWidth="1"/>
    <col min="16139" max="16140" width="10.88671875" style="126" customWidth="1"/>
    <col min="16141" max="16141" width="12.33203125" style="126" customWidth="1"/>
    <col min="16142" max="16142" width="11.33203125" style="126" customWidth="1"/>
    <col min="16143" max="16384" width="12.33203125" style="126"/>
  </cols>
  <sheetData>
    <row r="1" spans="1:19" s="127" customFormat="1" ht="24.75" customHeight="1">
      <c r="A1" s="279" t="s">
        <v>219</v>
      </c>
      <c r="B1" s="279"/>
      <c r="C1" s="279"/>
      <c r="D1" s="279"/>
      <c r="E1" s="279"/>
      <c r="J1" s="128"/>
      <c r="K1" s="128"/>
      <c r="Q1" s="128" t="s">
        <v>184</v>
      </c>
      <c r="R1" s="128"/>
      <c r="S1" s="128" t="s">
        <v>185</v>
      </c>
    </row>
    <row r="2" spans="1:19" s="130" customFormat="1" ht="18" customHeight="1">
      <c r="A2" s="132" t="s">
        <v>220</v>
      </c>
      <c r="B2" s="129"/>
      <c r="C2" s="129"/>
      <c r="D2" s="129"/>
      <c r="E2" s="129"/>
      <c r="J2" s="131"/>
      <c r="K2" s="131" t="s">
        <v>221</v>
      </c>
      <c r="Q2" s="131"/>
      <c r="R2" s="131"/>
      <c r="S2" s="131"/>
    </row>
    <row r="3" spans="1:19" s="130" customFormat="1" ht="30" customHeight="1">
      <c r="A3" s="151"/>
      <c r="B3" s="280" t="s">
        <v>186</v>
      </c>
      <c r="C3" s="138" t="s">
        <v>187</v>
      </c>
      <c r="D3" s="138" t="s">
        <v>188</v>
      </c>
      <c r="E3" s="139" t="s">
        <v>189</v>
      </c>
      <c r="F3" s="138" t="s">
        <v>190</v>
      </c>
      <c r="G3" s="138" t="s">
        <v>191</v>
      </c>
      <c r="H3" s="138" t="s">
        <v>192</v>
      </c>
      <c r="I3" s="138" t="s">
        <v>193</v>
      </c>
      <c r="J3" s="140" t="s">
        <v>194</v>
      </c>
      <c r="K3" s="138" t="s">
        <v>195</v>
      </c>
      <c r="L3" s="139" t="s">
        <v>196</v>
      </c>
      <c r="M3" s="138" t="s">
        <v>197</v>
      </c>
      <c r="N3" s="138" t="s">
        <v>198</v>
      </c>
      <c r="O3" s="138" t="s">
        <v>199</v>
      </c>
      <c r="P3" s="138" t="s">
        <v>200</v>
      </c>
      <c r="Q3" s="138" t="s">
        <v>201</v>
      </c>
      <c r="R3" s="138" t="s">
        <v>202</v>
      </c>
      <c r="S3" s="138" t="s">
        <v>203</v>
      </c>
    </row>
    <row r="4" spans="1:19" s="130" customFormat="1" ht="17.25" customHeight="1">
      <c r="A4" s="142" t="s">
        <v>204</v>
      </c>
      <c r="B4" s="281"/>
      <c r="C4" s="141" t="s">
        <v>205</v>
      </c>
      <c r="D4" s="142"/>
      <c r="E4" s="143"/>
      <c r="F4" s="141" t="s">
        <v>205</v>
      </c>
      <c r="G4" s="142"/>
      <c r="H4" s="142"/>
      <c r="I4" s="142" t="s">
        <v>206</v>
      </c>
      <c r="J4" s="144"/>
      <c r="K4" s="142"/>
      <c r="L4" s="143" t="s">
        <v>205</v>
      </c>
      <c r="M4" s="142"/>
      <c r="N4" s="142"/>
      <c r="O4" s="142" t="s">
        <v>206</v>
      </c>
      <c r="P4" s="142"/>
      <c r="Q4" s="142" t="s">
        <v>207</v>
      </c>
      <c r="R4" s="142" t="s">
        <v>206</v>
      </c>
      <c r="S4" s="142" t="s">
        <v>208</v>
      </c>
    </row>
    <row r="5" spans="1:19" s="130" customFormat="1" ht="17.25" customHeight="1">
      <c r="A5" s="152" t="s">
        <v>209</v>
      </c>
      <c r="B5" s="282"/>
      <c r="C5" s="153" t="s">
        <v>210</v>
      </c>
      <c r="D5" s="152"/>
      <c r="E5" s="154" t="s">
        <v>207</v>
      </c>
      <c r="F5" s="152" t="s">
        <v>211</v>
      </c>
      <c r="G5" s="152"/>
      <c r="H5" s="155" t="s">
        <v>207</v>
      </c>
      <c r="I5" s="152" t="s">
        <v>212</v>
      </c>
      <c r="J5" s="156"/>
      <c r="K5" s="155" t="s">
        <v>207</v>
      </c>
      <c r="L5" s="162"/>
      <c r="M5" s="152"/>
      <c r="N5" s="155" t="s">
        <v>207</v>
      </c>
      <c r="O5" s="152" t="s">
        <v>213</v>
      </c>
      <c r="P5" s="152"/>
      <c r="Q5" s="155" t="s">
        <v>207</v>
      </c>
      <c r="R5" s="152"/>
      <c r="S5" s="152" t="s">
        <v>206</v>
      </c>
    </row>
    <row r="6" spans="1:19" s="136" customFormat="1" ht="19.5" customHeight="1">
      <c r="A6" s="133">
        <v>2017</v>
      </c>
      <c r="B6" s="134">
        <v>868565.67350000003</v>
      </c>
      <c r="C6" s="134">
        <v>686960</v>
      </c>
      <c r="D6" s="134">
        <v>109157944.00000001</v>
      </c>
      <c r="E6" s="134">
        <v>109157.944</v>
      </c>
      <c r="F6" s="134">
        <v>169471</v>
      </c>
      <c r="G6" s="134">
        <v>26928941.899999999</v>
      </c>
      <c r="H6" s="134">
        <v>26928.941900000002</v>
      </c>
      <c r="I6" s="134">
        <v>2578785</v>
      </c>
      <c r="J6" s="134">
        <v>409768936.5</v>
      </c>
      <c r="K6" s="134">
        <v>409768.93650000001</v>
      </c>
      <c r="L6" s="134">
        <v>149431</v>
      </c>
      <c r="M6" s="134">
        <v>23744585.899999999</v>
      </c>
      <c r="N6" s="134">
        <v>23744.585900000002</v>
      </c>
      <c r="O6" s="134">
        <v>1881468</v>
      </c>
      <c r="P6" s="134">
        <v>298965265.19999999</v>
      </c>
      <c r="Q6" s="134">
        <v>298965.26519999997</v>
      </c>
      <c r="R6" s="134">
        <v>6355220</v>
      </c>
      <c r="S6" s="135">
        <v>151854308</v>
      </c>
    </row>
    <row r="7" spans="1:19" s="137" customFormat="1" ht="19.5" customHeight="1">
      <c r="A7" s="133">
        <v>2018</v>
      </c>
      <c r="B7" s="134">
        <v>959916.96570000006</v>
      </c>
      <c r="C7" s="134">
        <v>650567</v>
      </c>
      <c r="D7" s="134">
        <v>103375096.3</v>
      </c>
      <c r="E7" s="134">
        <v>103375.09630000002</v>
      </c>
      <c r="F7" s="134">
        <v>142744</v>
      </c>
      <c r="G7" s="134">
        <v>22682021.599999998</v>
      </c>
      <c r="H7" s="134">
        <v>22682.0216</v>
      </c>
      <c r="I7" s="134">
        <v>2707591</v>
      </c>
      <c r="J7" s="134">
        <v>430236209.89999998</v>
      </c>
      <c r="K7" s="134">
        <v>430236.20990000002</v>
      </c>
      <c r="L7" s="134">
        <v>105634</v>
      </c>
      <c r="M7" s="134">
        <v>16785242.600000001</v>
      </c>
      <c r="N7" s="134">
        <v>16785.242600000001</v>
      </c>
      <c r="O7" s="134">
        <v>2434477</v>
      </c>
      <c r="P7" s="134">
        <v>386838395.30000007</v>
      </c>
      <c r="Q7" s="134">
        <v>386838.39530000003</v>
      </c>
      <c r="R7" s="134">
        <v>8106155</v>
      </c>
      <c r="S7" s="135">
        <v>135933460</v>
      </c>
    </row>
    <row r="8" spans="1:19" s="145" customFormat="1" ht="19.5" customHeight="1">
      <c r="A8" s="133">
        <v>2019</v>
      </c>
      <c r="B8" s="134">
        <v>899237.1871000001</v>
      </c>
      <c r="C8" s="134">
        <v>617755</v>
      </c>
      <c r="D8" s="134">
        <v>98161269.5</v>
      </c>
      <c r="E8" s="134">
        <v>98161.269499999995</v>
      </c>
      <c r="F8" s="134">
        <v>131462</v>
      </c>
      <c r="G8" s="134">
        <v>20889311.800000001</v>
      </c>
      <c r="H8" s="134">
        <v>20889.311799999999</v>
      </c>
      <c r="I8" s="134">
        <v>2906003</v>
      </c>
      <c r="J8" s="134">
        <v>461763876.69999999</v>
      </c>
      <c r="K8" s="134">
        <v>461763.87670000002</v>
      </c>
      <c r="L8" s="134">
        <v>40150</v>
      </c>
      <c r="M8" s="134">
        <v>6379834.9999999991</v>
      </c>
      <c r="N8" s="134">
        <v>6379.8350000000009</v>
      </c>
      <c r="O8" s="134">
        <v>1963769</v>
      </c>
      <c r="P8" s="134">
        <v>312042894.10000008</v>
      </c>
      <c r="Q8" s="134">
        <v>312042.89409999998</v>
      </c>
      <c r="R8" s="134">
        <v>13198782</v>
      </c>
      <c r="S8" s="135">
        <v>138299747</v>
      </c>
    </row>
    <row r="9" spans="1:19" s="145" customFormat="1" ht="19.5" customHeight="1">
      <c r="A9" s="157">
        <v>2020</v>
      </c>
      <c r="B9" s="158">
        <v>1421827</v>
      </c>
      <c r="C9" s="158">
        <v>485357</v>
      </c>
      <c r="D9" s="158">
        <v>77123227</v>
      </c>
      <c r="E9" s="159">
        <f>D9/1000</f>
        <v>77123.226999999999</v>
      </c>
      <c r="F9" s="158">
        <v>137180</v>
      </c>
      <c r="G9" s="158">
        <v>21797902</v>
      </c>
      <c r="H9" s="159">
        <f>G9/1000</f>
        <v>21797.901999999998</v>
      </c>
      <c r="I9" s="158">
        <v>2663444</v>
      </c>
      <c r="J9" s="160">
        <f>I9/1000</f>
        <v>2663.444</v>
      </c>
      <c r="K9" s="158">
        <v>423221252</v>
      </c>
      <c r="L9" s="158">
        <v>31507</v>
      </c>
      <c r="M9" s="158">
        <v>5006462</v>
      </c>
      <c r="N9" s="160">
        <f>M9/1000</f>
        <v>5006.4620000000004</v>
      </c>
      <c r="O9" s="158">
        <v>5630469</v>
      </c>
      <c r="P9" s="160">
        <f>O9/1000</f>
        <v>5630.4690000000001</v>
      </c>
      <c r="Q9" s="159">
        <f>P9/1000</f>
        <v>5.6304689999999997</v>
      </c>
      <c r="R9" s="158">
        <v>11449078</v>
      </c>
      <c r="S9" s="161">
        <v>121140306</v>
      </c>
    </row>
    <row r="10" spans="1:19" s="130" customFormat="1" ht="11.25">
      <c r="A10" s="146" t="s">
        <v>214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8"/>
      <c r="L10" s="148"/>
      <c r="M10" s="148"/>
      <c r="N10" s="283"/>
      <c r="O10" s="284"/>
      <c r="P10" s="284"/>
      <c r="Q10" s="284"/>
      <c r="R10" s="284"/>
    </row>
    <row r="11" spans="1:19" s="130" customFormat="1" ht="11.25">
      <c r="A11" s="146" t="s">
        <v>215</v>
      </c>
      <c r="B11" s="147"/>
      <c r="C11" s="149"/>
      <c r="D11" s="149"/>
      <c r="E11" s="149"/>
      <c r="F11" s="149"/>
      <c r="G11" s="149"/>
      <c r="H11" s="149"/>
      <c r="I11" s="149"/>
      <c r="J11" s="149"/>
      <c r="K11" s="148"/>
      <c r="L11" s="148"/>
      <c r="M11" s="148"/>
      <c r="N11" s="285"/>
      <c r="O11" s="284"/>
      <c r="P11" s="284"/>
      <c r="Q11" s="284"/>
      <c r="R11" s="284"/>
    </row>
    <row r="12" spans="1:19" s="130" customFormat="1" ht="11.25">
      <c r="A12" s="150" t="s">
        <v>216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7"/>
      <c r="L12" s="147"/>
      <c r="M12" s="147"/>
      <c r="N12" s="284"/>
      <c r="O12" s="284"/>
      <c r="P12" s="284"/>
      <c r="Q12" s="284"/>
      <c r="R12" s="284"/>
    </row>
    <row r="13" spans="1:19" s="130" customFormat="1" ht="11.25">
      <c r="A13" s="277" t="s">
        <v>217</v>
      </c>
      <c r="B13" s="278"/>
      <c r="C13" s="147"/>
      <c r="D13" s="147"/>
      <c r="E13" s="147"/>
      <c r="F13" s="147"/>
      <c r="G13" s="147"/>
      <c r="H13" s="147"/>
      <c r="I13" s="147" t="s">
        <v>218</v>
      </c>
      <c r="J13" s="147"/>
      <c r="K13" s="147"/>
      <c r="L13" s="147"/>
      <c r="M13" s="147"/>
      <c r="N13" s="147"/>
      <c r="O13" s="147"/>
      <c r="P13" s="147"/>
      <c r="Q13" s="147" t="s">
        <v>232</v>
      </c>
    </row>
  </sheetData>
  <mergeCells count="6">
    <mergeCell ref="A13:B13"/>
    <mergeCell ref="A1:E1"/>
    <mergeCell ref="B3:B5"/>
    <mergeCell ref="N10:R10"/>
    <mergeCell ref="N11:R11"/>
    <mergeCell ref="N12:R12"/>
  </mergeCells>
  <phoneticPr fontId="2" type="noConversion"/>
  <printOptions horizontalCentered="1"/>
  <pageMargins left="0.69" right="0.21" top="0.8" bottom="0.62" header="0.51181102362204722" footer="0.51181102362204722"/>
  <pageSetup paperSize="9" scale="91" orientation="landscape" horizontalDpi="1200" verticalDpi="1200" r:id="rId1"/>
  <headerFooter alignWithMargins="0"/>
  <colBreaks count="1" manualBreakCount="1">
    <brk id="11" max="1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Normal="100" zoomScaleSheetLayoutView="100" workbookViewId="0">
      <selection activeCell="G28" sqref="G28"/>
    </sheetView>
  </sheetViews>
  <sheetFormatPr defaultColWidth="8.88671875" defaultRowHeight="13.5"/>
  <cols>
    <col min="1" max="1" width="10.77734375" style="4" customWidth="1"/>
    <col min="2" max="8" width="14.77734375" style="4" customWidth="1"/>
    <col min="9" max="16384" width="8.88671875" style="4"/>
  </cols>
  <sheetData>
    <row r="1" spans="1:8" s="13" customFormat="1" ht="23.1" customHeight="1">
      <c r="A1" s="238" t="s">
        <v>228</v>
      </c>
      <c r="B1" s="238"/>
      <c r="C1" s="238"/>
      <c r="D1" s="238"/>
      <c r="E1" s="238"/>
      <c r="F1" s="238"/>
      <c r="G1" s="238"/>
      <c r="H1" s="238"/>
    </row>
    <row r="2" spans="1:8" s="6" customFormat="1" ht="15" customHeight="1">
      <c r="A2" s="251" t="s">
        <v>56</v>
      </c>
      <c r="B2" s="251"/>
      <c r="C2" s="251"/>
      <c r="D2" s="251"/>
      <c r="F2" s="26"/>
      <c r="G2" s="26"/>
      <c r="H2" s="24" t="s">
        <v>138</v>
      </c>
    </row>
    <row r="3" spans="1:8" ht="28.5" customHeight="1">
      <c r="A3" s="55"/>
      <c r="B3" s="54" t="s">
        <v>124</v>
      </c>
      <c r="C3" s="53" t="s">
        <v>10</v>
      </c>
      <c r="D3" s="53" t="s">
        <v>125</v>
      </c>
      <c r="E3" s="53" t="s">
        <v>126</v>
      </c>
      <c r="F3" s="53" t="s">
        <v>11</v>
      </c>
      <c r="G3" s="55" t="s">
        <v>12</v>
      </c>
      <c r="H3" s="54" t="s">
        <v>137</v>
      </c>
    </row>
    <row r="4" spans="1:8" s="87" customFormat="1" ht="19.5" customHeight="1">
      <c r="A4" s="91">
        <v>2017</v>
      </c>
      <c r="B4" s="163">
        <f t="shared" ref="B4:B7" si="0">SUM(C4:H4)</f>
        <v>163526212</v>
      </c>
      <c r="C4" s="163">
        <v>686960</v>
      </c>
      <c r="D4" s="163">
        <v>169471</v>
      </c>
      <c r="E4" s="163">
        <v>2578785</v>
      </c>
      <c r="F4" s="163">
        <v>1881468</v>
      </c>
      <c r="G4" s="163">
        <v>6355220</v>
      </c>
      <c r="H4" s="164">
        <v>151854308</v>
      </c>
    </row>
    <row r="5" spans="1:8" s="88" customFormat="1" ht="19.5" customHeight="1">
      <c r="A5" s="91">
        <v>2018</v>
      </c>
      <c r="B5" s="163">
        <f t="shared" si="0"/>
        <v>149974994</v>
      </c>
      <c r="C5" s="163">
        <v>650567</v>
      </c>
      <c r="D5" s="163">
        <v>142744</v>
      </c>
      <c r="E5" s="163">
        <v>2707591</v>
      </c>
      <c r="F5" s="163">
        <v>2434477</v>
      </c>
      <c r="G5" s="163">
        <v>8106155</v>
      </c>
      <c r="H5" s="164">
        <v>135933460</v>
      </c>
    </row>
    <row r="6" spans="1:8" s="89" customFormat="1" ht="19.5" customHeight="1">
      <c r="A6" s="91">
        <v>2019</v>
      </c>
      <c r="B6" s="163">
        <f t="shared" si="0"/>
        <v>157117518</v>
      </c>
      <c r="C6" s="163">
        <v>617755</v>
      </c>
      <c r="D6" s="163">
        <v>131462</v>
      </c>
      <c r="E6" s="163">
        <v>2906003</v>
      </c>
      <c r="F6" s="163">
        <v>1963769</v>
      </c>
      <c r="G6" s="163">
        <v>13198782</v>
      </c>
      <c r="H6" s="164">
        <v>138299747</v>
      </c>
    </row>
    <row r="7" spans="1:8" s="89" customFormat="1" ht="19.5" customHeight="1">
      <c r="A7" s="91">
        <v>2020</v>
      </c>
      <c r="B7" s="163">
        <f t="shared" si="0"/>
        <v>141505834</v>
      </c>
      <c r="C7" s="163">
        <v>485357</v>
      </c>
      <c r="D7" s="163">
        <v>137180</v>
      </c>
      <c r="E7" s="163">
        <v>2663444</v>
      </c>
      <c r="F7" s="163">
        <v>5630469</v>
      </c>
      <c r="G7" s="163">
        <v>11449078</v>
      </c>
      <c r="H7" s="164">
        <v>121140306</v>
      </c>
    </row>
    <row r="8" spans="1:8" s="184" customFormat="1" ht="19.5" customHeight="1">
      <c r="A8" s="91">
        <v>2021</v>
      </c>
      <c r="B8" s="182">
        <v>193525383</v>
      </c>
      <c r="C8" s="182">
        <v>502423</v>
      </c>
      <c r="D8" s="182">
        <v>127930</v>
      </c>
      <c r="E8" s="182">
        <v>2797030</v>
      </c>
      <c r="F8" s="182">
        <v>5447765</v>
      </c>
      <c r="G8" s="182">
        <v>9839166</v>
      </c>
      <c r="H8" s="183">
        <v>184650235</v>
      </c>
    </row>
    <row r="9" spans="1:8" s="90" customFormat="1" ht="19.5" customHeight="1">
      <c r="A9" s="92">
        <v>2022</v>
      </c>
      <c r="B9" s="204">
        <v>187721</v>
      </c>
      <c r="C9" s="204">
        <v>495</v>
      </c>
      <c r="D9" s="204">
        <v>143</v>
      </c>
      <c r="E9" s="204">
        <v>2656</v>
      </c>
      <c r="F9" s="204">
        <v>5624</v>
      </c>
      <c r="G9" s="204">
        <v>12598</v>
      </c>
      <c r="H9" s="204">
        <v>166205</v>
      </c>
    </row>
    <row r="10" spans="1:8" s="90" customFormat="1" ht="17.25" customHeight="1">
      <c r="A10" s="96" t="s">
        <v>167</v>
      </c>
      <c r="B10" s="196">
        <v>19168</v>
      </c>
      <c r="C10" s="196">
        <v>42</v>
      </c>
      <c r="D10" s="196">
        <v>25</v>
      </c>
      <c r="E10" s="196">
        <v>285</v>
      </c>
      <c r="F10" s="196">
        <v>417</v>
      </c>
      <c r="G10" s="196">
        <v>1018</v>
      </c>
      <c r="H10" s="197">
        <v>17381</v>
      </c>
    </row>
    <row r="11" spans="1:8" s="90" customFormat="1" ht="17.25" customHeight="1">
      <c r="A11" s="91" t="s">
        <v>168</v>
      </c>
      <c r="B11" s="198">
        <v>15539</v>
      </c>
      <c r="C11" s="198">
        <v>36</v>
      </c>
      <c r="D11" s="198">
        <v>18</v>
      </c>
      <c r="E11" s="198">
        <v>214</v>
      </c>
      <c r="F11" s="198">
        <v>403</v>
      </c>
      <c r="G11" s="198">
        <v>937</v>
      </c>
      <c r="H11" s="199">
        <v>13931</v>
      </c>
    </row>
    <row r="12" spans="1:8" s="90" customFormat="1" ht="17.25" customHeight="1">
      <c r="A12" s="91" t="s">
        <v>169</v>
      </c>
      <c r="B12" s="198">
        <v>17237</v>
      </c>
      <c r="C12" s="198">
        <v>34</v>
      </c>
      <c r="D12" s="198">
        <v>10</v>
      </c>
      <c r="E12" s="198">
        <v>199</v>
      </c>
      <c r="F12" s="198">
        <v>485</v>
      </c>
      <c r="G12" s="198">
        <v>991</v>
      </c>
      <c r="H12" s="199">
        <v>15518</v>
      </c>
    </row>
    <row r="13" spans="1:8" s="6" customFormat="1" ht="17.25" customHeight="1">
      <c r="A13" s="91" t="s">
        <v>170</v>
      </c>
      <c r="B13" s="198">
        <v>15784</v>
      </c>
      <c r="C13" s="200">
        <v>31</v>
      </c>
      <c r="D13" s="200">
        <v>7</v>
      </c>
      <c r="E13" s="200">
        <v>144</v>
      </c>
      <c r="F13" s="200">
        <v>331</v>
      </c>
      <c r="G13" s="200">
        <v>884</v>
      </c>
      <c r="H13" s="201">
        <v>14387</v>
      </c>
    </row>
    <row r="14" spans="1:8" s="6" customFormat="1" ht="17.25" customHeight="1">
      <c r="A14" s="91" t="s">
        <v>171</v>
      </c>
      <c r="B14" s="198">
        <v>15376</v>
      </c>
      <c r="C14" s="200">
        <v>52</v>
      </c>
      <c r="D14" s="200">
        <v>5</v>
      </c>
      <c r="E14" s="200">
        <v>196</v>
      </c>
      <c r="F14" s="200">
        <v>638</v>
      </c>
      <c r="G14" s="200">
        <v>893</v>
      </c>
      <c r="H14" s="201">
        <v>13592</v>
      </c>
    </row>
    <row r="15" spans="1:8" ht="17.25" customHeight="1">
      <c r="A15" s="91" t="s">
        <v>172</v>
      </c>
      <c r="B15" s="198">
        <v>12717</v>
      </c>
      <c r="C15" s="200">
        <v>35</v>
      </c>
      <c r="D15" s="200">
        <v>7</v>
      </c>
      <c r="E15" s="200">
        <v>203</v>
      </c>
      <c r="F15" s="200">
        <v>413</v>
      </c>
      <c r="G15" s="200">
        <v>878</v>
      </c>
      <c r="H15" s="201">
        <v>11181</v>
      </c>
    </row>
    <row r="16" spans="1:8" ht="17.25" customHeight="1">
      <c r="A16" s="91" t="s">
        <v>173</v>
      </c>
      <c r="B16" s="198">
        <v>16916</v>
      </c>
      <c r="C16" s="200">
        <v>48</v>
      </c>
      <c r="D16" s="200">
        <v>10</v>
      </c>
      <c r="E16" s="200">
        <v>135</v>
      </c>
      <c r="F16" s="200">
        <v>552</v>
      </c>
      <c r="G16" s="200">
        <v>1304</v>
      </c>
      <c r="H16" s="201">
        <v>14867</v>
      </c>
    </row>
    <row r="17" spans="1:8" ht="17.25" customHeight="1">
      <c r="A17" s="91" t="s">
        <v>174</v>
      </c>
      <c r="B17" s="198">
        <v>15967</v>
      </c>
      <c r="C17" s="200">
        <v>49</v>
      </c>
      <c r="D17" s="200">
        <v>12</v>
      </c>
      <c r="E17" s="200">
        <v>238</v>
      </c>
      <c r="F17" s="200">
        <v>439</v>
      </c>
      <c r="G17" s="200">
        <v>1337</v>
      </c>
      <c r="H17" s="201">
        <v>13892</v>
      </c>
    </row>
    <row r="18" spans="1:8" ht="17.25" customHeight="1">
      <c r="A18" s="91" t="s">
        <v>175</v>
      </c>
      <c r="B18" s="198">
        <v>15077</v>
      </c>
      <c r="C18" s="200">
        <v>40</v>
      </c>
      <c r="D18" s="200">
        <v>11</v>
      </c>
      <c r="E18" s="200">
        <v>354</v>
      </c>
      <c r="F18" s="200">
        <v>424</v>
      </c>
      <c r="G18" s="200">
        <v>1213</v>
      </c>
      <c r="H18" s="201">
        <v>13035</v>
      </c>
    </row>
    <row r="19" spans="1:8" ht="17.25" customHeight="1">
      <c r="A19" s="91" t="s">
        <v>176</v>
      </c>
      <c r="B19" s="198">
        <v>13704</v>
      </c>
      <c r="C19" s="200">
        <v>42</v>
      </c>
      <c r="D19" s="200">
        <v>7</v>
      </c>
      <c r="E19" s="200">
        <v>277</v>
      </c>
      <c r="F19" s="200">
        <v>429</v>
      </c>
      <c r="G19" s="200">
        <v>1110</v>
      </c>
      <c r="H19" s="201">
        <v>11839</v>
      </c>
    </row>
    <row r="20" spans="1:8" ht="17.25" customHeight="1">
      <c r="A20" s="91" t="s">
        <v>177</v>
      </c>
      <c r="B20" s="198">
        <v>14075</v>
      </c>
      <c r="C20" s="200">
        <v>37</v>
      </c>
      <c r="D20" s="200">
        <v>11</v>
      </c>
      <c r="E20" s="200">
        <v>202</v>
      </c>
      <c r="F20" s="200">
        <v>561</v>
      </c>
      <c r="G20" s="200">
        <v>1076</v>
      </c>
      <c r="H20" s="201">
        <v>12188</v>
      </c>
    </row>
    <row r="21" spans="1:8" ht="17.25" customHeight="1">
      <c r="A21" s="97" t="s">
        <v>178</v>
      </c>
      <c r="B21" s="202">
        <v>16161</v>
      </c>
      <c r="C21" s="202">
        <v>49</v>
      </c>
      <c r="D21" s="202">
        <v>20</v>
      </c>
      <c r="E21" s="202">
        <v>209</v>
      </c>
      <c r="F21" s="202">
        <v>532</v>
      </c>
      <c r="G21" s="202">
        <v>957</v>
      </c>
      <c r="H21" s="203">
        <v>14394</v>
      </c>
    </row>
    <row r="22" spans="1:8" ht="19.5" customHeight="1">
      <c r="A22" s="286" t="s">
        <v>236</v>
      </c>
      <c r="B22" s="286"/>
      <c r="C22" s="286"/>
      <c r="D22" s="286"/>
      <c r="E22" s="286"/>
      <c r="F22" s="286"/>
      <c r="G22" s="19"/>
      <c r="H22" s="19"/>
    </row>
    <row r="23" spans="1:8">
      <c r="A23" s="250" t="s">
        <v>227</v>
      </c>
      <c r="B23" s="250"/>
      <c r="C23" s="250"/>
      <c r="D23" s="250"/>
      <c r="E23" s="6"/>
      <c r="F23" s="28"/>
      <c r="G23" s="28"/>
      <c r="H23" s="23" t="s">
        <v>233</v>
      </c>
    </row>
  </sheetData>
  <mergeCells count="4">
    <mergeCell ref="A22:F22"/>
    <mergeCell ref="A23:D23"/>
    <mergeCell ref="A1:H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8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"/>
  <sheetViews>
    <sheetView view="pageBreakPreview" zoomScaleNormal="100" zoomScaleSheetLayoutView="100" workbookViewId="0">
      <selection activeCell="C17" sqref="C17"/>
    </sheetView>
  </sheetViews>
  <sheetFormatPr defaultColWidth="8.88671875" defaultRowHeight="13.5"/>
  <cols>
    <col min="1" max="1" width="10.77734375" style="4" customWidth="1"/>
    <col min="2" max="8" width="16.77734375" style="4" customWidth="1"/>
    <col min="9" max="16384" width="8.88671875" style="4"/>
  </cols>
  <sheetData>
    <row r="1" spans="1:9" s="13" customFormat="1" ht="23.1" customHeight="1">
      <c r="A1" s="238" t="s">
        <v>42</v>
      </c>
      <c r="B1" s="238"/>
      <c r="C1" s="238"/>
      <c r="D1" s="238"/>
      <c r="E1" s="238"/>
      <c r="F1" s="238"/>
      <c r="G1" s="238"/>
      <c r="H1" s="238"/>
      <c r="I1" s="12"/>
    </row>
    <row r="2" spans="1:9" s="6" customFormat="1" ht="15" customHeight="1">
      <c r="A2" s="26" t="s">
        <v>28</v>
      </c>
      <c r="B2" s="26"/>
      <c r="D2" s="26"/>
      <c r="E2" s="26"/>
      <c r="F2" s="26"/>
      <c r="G2" s="26"/>
      <c r="H2" s="24" t="s">
        <v>29</v>
      </c>
    </row>
    <row r="3" spans="1:9" ht="27.75" customHeight="1">
      <c r="A3" s="287"/>
      <c r="B3" s="271" t="s">
        <v>30</v>
      </c>
      <c r="C3" s="289" t="s">
        <v>91</v>
      </c>
      <c r="D3" s="290"/>
      <c r="E3" s="290"/>
      <c r="F3" s="290"/>
      <c r="G3" s="290"/>
      <c r="H3" s="290"/>
    </row>
    <row r="4" spans="1:9" ht="28.5" customHeight="1">
      <c r="A4" s="288"/>
      <c r="B4" s="272"/>
      <c r="C4" s="41" t="s">
        <v>75</v>
      </c>
      <c r="D4" s="41" t="s">
        <v>76</v>
      </c>
      <c r="E4" s="41" t="s">
        <v>77</v>
      </c>
      <c r="F4" s="41" t="s">
        <v>78</v>
      </c>
      <c r="G4" s="41" t="s">
        <v>79</v>
      </c>
      <c r="H4" s="40" t="s">
        <v>80</v>
      </c>
    </row>
    <row r="5" spans="1:9" ht="27" customHeight="1">
      <c r="A5" s="39" t="s">
        <v>129</v>
      </c>
      <c r="B5" s="30"/>
      <c r="C5" s="30"/>
      <c r="D5" s="30"/>
      <c r="E5" s="30"/>
      <c r="F5" s="30"/>
      <c r="G5" s="30"/>
      <c r="H5" s="30"/>
    </row>
    <row r="6" spans="1:9" s="6" customFormat="1" ht="15" customHeight="1">
      <c r="A6" s="37" t="s">
        <v>13</v>
      </c>
      <c r="B6" s="37"/>
      <c r="C6" s="19"/>
      <c r="D6" s="19"/>
      <c r="E6" s="19"/>
      <c r="F6" s="19"/>
      <c r="G6" s="19"/>
      <c r="H6" s="19"/>
    </row>
    <row r="7" spans="1:9" s="6" customFormat="1" ht="15" customHeight="1">
      <c r="A7" s="28" t="s">
        <v>139</v>
      </c>
      <c r="B7" s="45"/>
      <c r="C7" s="45"/>
      <c r="E7" s="28"/>
      <c r="F7" s="28"/>
      <c r="G7" s="28"/>
      <c r="H7" s="23" t="s">
        <v>27</v>
      </c>
    </row>
    <row r="8" spans="1:9">
      <c r="B8" s="42"/>
      <c r="C8" s="42"/>
      <c r="D8" s="42"/>
    </row>
  </sheetData>
  <mergeCells count="4">
    <mergeCell ref="A1:H1"/>
    <mergeCell ref="A3:A4"/>
    <mergeCell ref="B3:B4"/>
    <mergeCell ref="C3:H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80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B11"/>
  <sheetViews>
    <sheetView view="pageBreakPreview" zoomScaleNormal="115" zoomScaleSheetLayoutView="100" workbookViewId="0">
      <selection activeCell="E16" sqref="E16"/>
    </sheetView>
  </sheetViews>
  <sheetFormatPr defaultColWidth="8.88671875" defaultRowHeight="13.5"/>
  <cols>
    <col min="1" max="1" width="7.77734375" style="4" customWidth="1"/>
    <col min="2" max="15" width="9.77734375" style="4" customWidth="1"/>
    <col min="16" max="16384" width="8.88671875" style="4"/>
  </cols>
  <sheetData>
    <row r="1" spans="1:210" s="13" customFormat="1" ht="24.95" customHeight="1">
      <c r="A1" s="238" t="s">
        <v>53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17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</row>
    <row r="2" spans="1:210" s="11" customFormat="1" ht="15" customHeight="1">
      <c r="A2" s="26" t="s">
        <v>22</v>
      </c>
      <c r="B2" s="26"/>
      <c r="C2" s="26"/>
      <c r="D2" s="34"/>
      <c r="E2" s="26"/>
      <c r="F2" s="26"/>
      <c r="G2" s="26"/>
      <c r="H2" s="26"/>
      <c r="I2" s="26"/>
      <c r="J2" s="26"/>
      <c r="K2" s="26"/>
      <c r="L2" s="26"/>
      <c r="M2" s="26"/>
      <c r="N2" s="26"/>
      <c r="O2" s="24" t="s">
        <v>47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</row>
    <row r="3" spans="1:210" s="7" customFormat="1" ht="26.25" customHeight="1">
      <c r="A3" s="301"/>
      <c r="B3" s="303" t="s">
        <v>74</v>
      </c>
      <c r="C3" s="305" t="s">
        <v>44</v>
      </c>
      <c r="D3" s="303" t="s">
        <v>38</v>
      </c>
      <c r="E3" s="303" t="s">
        <v>58</v>
      </c>
      <c r="F3" s="303" t="s">
        <v>59</v>
      </c>
      <c r="G3" s="303" t="s">
        <v>60</v>
      </c>
      <c r="H3" s="303" t="s">
        <v>61</v>
      </c>
      <c r="I3" s="298" t="s">
        <v>92</v>
      </c>
      <c r="J3" s="299"/>
      <c r="K3" s="299"/>
      <c r="L3" s="299"/>
      <c r="M3" s="299"/>
      <c r="N3" s="299"/>
      <c r="O3" s="300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</row>
    <row r="4" spans="1:210" s="7" customFormat="1" ht="46.5" customHeight="1">
      <c r="A4" s="302"/>
      <c r="B4" s="304"/>
      <c r="C4" s="306"/>
      <c r="D4" s="304"/>
      <c r="E4" s="304"/>
      <c r="F4" s="304"/>
      <c r="G4" s="304"/>
      <c r="H4" s="304"/>
      <c r="I4" s="46" t="s">
        <v>68</v>
      </c>
      <c r="J4" s="47" t="s">
        <v>140</v>
      </c>
      <c r="K4" s="47" t="s">
        <v>84</v>
      </c>
      <c r="L4" s="47" t="s">
        <v>69</v>
      </c>
      <c r="M4" s="48" t="s">
        <v>45</v>
      </c>
      <c r="N4" s="48" t="s">
        <v>66</v>
      </c>
      <c r="O4" s="48" t="s">
        <v>46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</row>
    <row r="5" spans="1:210" s="7" customFormat="1" ht="20.100000000000001" customHeight="1">
      <c r="A5" s="40" t="s">
        <v>129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</row>
    <row r="6" spans="1:210" s="7" customFormat="1" ht="20.100000000000001" customHeight="1">
      <c r="A6" s="292"/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4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</row>
    <row r="7" spans="1:210" s="7" customFormat="1" ht="26.25" customHeight="1">
      <c r="A7" s="290"/>
      <c r="B7" s="298"/>
      <c r="C7" s="299"/>
      <c r="D7" s="299"/>
      <c r="E7" s="299"/>
      <c r="F7" s="300"/>
      <c r="G7" s="295" t="s">
        <v>141</v>
      </c>
      <c r="H7" s="297"/>
      <c r="I7" s="297"/>
      <c r="J7" s="297"/>
      <c r="K7" s="297"/>
      <c r="L7" s="296"/>
      <c r="M7" s="295" t="s">
        <v>93</v>
      </c>
      <c r="N7" s="296"/>
      <c r="O7" s="50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</row>
    <row r="8" spans="1:210" s="9" customFormat="1" ht="78" customHeight="1">
      <c r="A8" s="290"/>
      <c r="B8" s="48" t="s">
        <v>67</v>
      </c>
      <c r="C8" s="49" t="s">
        <v>62</v>
      </c>
      <c r="D8" s="49" t="s">
        <v>63</v>
      </c>
      <c r="E8" s="49" t="s">
        <v>64</v>
      </c>
      <c r="F8" s="49" t="s">
        <v>65</v>
      </c>
      <c r="G8" s="51" t="s">
        <v>70</v>
      </c>
      <c r="H8" s="51" t="s">
        <v>71</v>
      </c>
      <c r="I8" s="51" t="s">
        <v>72</v>
      </c>
      <c r="J8" s="51" t="s">
        <v>82</v>
      </c>
      <c r="K8" s="51" t="s">
        <v>142</v>
      </c>
      <c r="L8" s="52" t="s">
        <v>73</v>
      </c>
      <c r="M8" s="52" t="s">
        <v>85</v>
      </c>
      <c r="N8" s="49" t="s">
        <v>81</v>
      </c>
      <c r="O8" s="31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</row>
    <row r="9" spans="1:210" s="7" customFormat="1" ht="20.100000000000001" customHeight="1">
      <c r="A9" s="40" t="s">
        <v>129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</row>
    <row r="10" spans="1:210" s="7" customFormat="1" ht="66.75" customHeight="1">
      <c r="A10" s="291" t="s">
        <v>87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</row>
    <row r="11" spans="1:210" s="11" customFormat="1" ht="17.25" customHeight="1">
      <c r="A11" s="38" t="s">
        <v>132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3" t="s">
        <v>88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</row>
  </sheetData>
  <mergeCells count="16"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O3"/>
    <mergeCell ref="A7:A8"/>
    <mergeCell ref="A10:O10"/>
    <mergeCell ref="A6:O6"/>
    <mergeCell ref="M7:N7"/>
    <mergeCell ref="G7:L7"/>
    <mergeCell ref="B7:F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0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"/>
  <sheetViews>
    <sheetView view="pageBreakPreview" zoomScaleNormal="115" zoomScaleSheetLayoutView="100" workbookViewId="0">
      <selection activeCell="H15" sqref="H15"/>
    </sheetView>
  </sheetViews>
  <sheetFormatPr defaultColWidth="8.88671875" defaultRowHeight="13.5"/>
  <cols>
    <col min="1" max="13" width="10.77734375" style="2" customWidth="1"/>
    <col min="14" max="16384" width="8.88671875" style="2"/>
  </cols>
  <sheetData>
    <row r="1" spans="1:14" s="13" customFormat="1" ht="24.95" customHeight="1">
      <c r="A1" s="238" t="s">
        <v>54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12"/>
    </row>
    <row r="2" spans="1:14" s="11" customFormat="1" ht="15" customHeight="1">
      <c r="A2" s="26" t="s">
        <v>136</v>
      </c>
      <c r="B2" s="26"/>
      <c r="C2" s="26"/>
      <c r="D2" s="34"/>
      <c r="E2" s="26"/>
      <c r="F2" s="26"/>
      <c r="G2" s="26"/>
      <c r="H2" s="26"/>
      <c r="I2" s="26"/>
      <c r="J2" s="26"/>
      <c r="K2" s="26"/>
      <c r="L2" s="26"/>
      <c r="M2" s="24" t="s">
        <v>8</v>
      </c>
    </row>
    <row r="3" spans="1:14" s="7" customFormat="1" ht="22.5" customHeight="1">
      <c r="A3" s="301"/>
      <c r="B3" s="308" t="s">
        <v>89</v>
      </c>
      <c r="C3" s="308" t="s">
        <v>9</v>
      </c>
      <c r="D3" s="308" t="s">
        <v>130</v>
      </c>
      <c r="E3" s="248" t="s">
        <v>94</v>
      </c>
      <c r="F3" s="293"/>
      <c r="G3" s="248" t="s">
        <v>95</v>
      </c>
      <c r="H3" s="293"/>
      <c r="I3" s="253"/>
      <c r="J3" s="308" t="s">
        <v>55</v>
      </c>
      <c r="K3" s="271" t="s">
        <v>127</v>
      </c>
      <c r="L3" s="308" t="s">
        <v>23</v>
      </c>
      <c r="M3" s="308" t="s">
        <v>32</v>
      </c>
    </row>
    <row r="4" spans="1:14" s="9" customFormat="1" ht="39.950000000000003" customHeight="1">
      <c r="A4" s="307"/>
      <c r="B4" s="309"/>
      <c r="C4" s="309"/>
      <c r="D4" s="309"/>
      <c r="E4" s="35" t="s">
        <v>2</v>
      </c>
      <c r="F4" s="35" t="s">
        <v>3</v>
      </c>
      <c r="G4" s="35" t="s">
        <v>131</v>
      </c>
      <c r="H4" s="22" t="s">
        <v>4</v>
      </c>
      <c r="I4" s="22" t="s">
        <v>90</v>
      </c>
      <c r="J4" s="309"/>
      <c r="K4" s="272"/>
      <c r="L4" s="309"/>
      <c r="M4" s="309"/>
    </row>
    <row r="5" spans="1:14" s="7" customFormat="1" ht="28.5" customHeight="1">
      <c r="A5" s="22" t="s">
        <v>129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4" s="11" customFormat="1" ht="109.5" customHeight="1">
      <c r="A6" s="291" t="s">
        <v>83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</row>
    <row r="7" spans="1:14" s="11" customFormat="1" ht="12.95" customHeight="1">
      <c r="A7" s="28" t="s">
        <v>57</v>
      </c>
      <c r="B7" s="28"/>
      <c r="C7" s="28"/>
      <c r="D7" s="28"/>
      <c r="E7" s="28"/>
      <c r="F7" s="28"/>
      <c r="G7" s="28"/>
      <c r="H7" s="28"/>
      <c r="I7" s="28"/>
      <c r="J7" s="28"/>
      <c r="K7" s="34"/>
      <c r="L7" s="28"/>
      <c r="M7" s="23" t="s">
        <v>31</v>
      </c>
    </row>
  </sheetData>
  <mergeCells count="12">
    <mergeCell ref="A6:M6"/>
    <mergeCell ref="G3:I3"/>
    <mergeCell ref="J3:J4"/>
    <mergeCell ref="K3:K4"/>
    <mergeCell ref="L3:L4"/>
    <mergeCell ref="M3:M4"/>
    <mergeCell ref="A1:M1"/>
    <mergeCell ref="A3:A4"/>
    <mergeCell ref="B3:B4"/>
    <mergeCell ref="C3:C4"/>
    <mergeCell ref="D3:D4"/>
    <mergeCell ref="E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8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</vt:i4>
      </vt:variant>
    </vt:vector>
  </HeadingPairs>
  <TitlesOfParts>
    <vt:vector size="11" baseType="lpstr">
      <vt:lpstr>Ⅶ-1 광업 및 제조업(10인이상)(2017~2021)</vt:lpstr>
      <vt:lpstr>Ⅶ-1 광업 및 제조업(10인이상)(2022)</vt:lpstr>
      <vt:lpstr>Ⅶ-2 사업체규모별 광업 및 제조업(10인이상)</vt:lpstr>
      <vt:lpstr>Ⅶ-3 제조업 중분류별 사업체 수 및 종사자수</vt:lpstr>
      <vt:lpstr>Ⅶ-4 산업 및 농공단지</vt:lpstr>
      <vt:lpstr>Ⅶ-5.석유류소비량(2017~2020)</vt:lpstr>
      <vt:lpstr>Ⅶ-5 석유류 소비량(2021~2022)</vt:lpstr>
      <vt:lpstr>Ⅶ-6</vt:lpstr>
      <vt:lpstr>Ⅶ-7</vt:lpstr>
      <vt:lpstr>Ⅶ-8</vt:lpstr>
      <vt:lpstr>'Ⅶ-5.석유류소비량(2017~2020)'!Print_Area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2019-10-16T14:29:25Z</cp:lastPrinted>
  <dcterms:created xsi:type="dcterms:W3CDTF">2010-02-17T08:52:26Z</dcterms:created>
  <dcterms:modified xsi:type="dcterms:W3CDTF">2024-02-15T07:10:58Z</dcterms:modified>
</cp:coreProperties>
</file>